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730" windowHeight="10635"/>
  </bookViews>
  <sheets>
    <sheet name="AULAS Y TALLERES" sheetId="1" r:id="rId1"/>
    <sheet name="Hoja1" sheetId="2" r:id="rId2"/>
  </sheets>
  <definedNames>
    <definedName name="_xlnm.Print_Area" localSheetId="0">'AULAS Y TALLERES'!$A$1:$H$498</definedName>
    <definedName name="_xlnm.Print_Titles" localSheetId="0">'AULAS Y TALLERES'!$1:$14</definedName>
  </definedName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492" i="1" l="1"/>
  <c r="H488" i="1"/>
  <c r="H405" i="1"/>
  <c r="H401" i="1"/>
  <c r="H396" i="1"/>
  <c r="H394" i="1"/>
  <c r="E390" i="1"/>
  <c r="H390" i="1" s="1"/>
  <c r="H386" i="1"/>
  <c r="H384" i="1"/>
  <c r="H379" i="1"/>
  <c r="H377" i="1"/>
  <c r="H375" i="1"/>
  <c r="H373" i="1"/>
  <c r="H369" i="1"/>
  <c r="H367" i="1"/>
  <c r="H365" i="1"/>
  <c r="H356" i="1"/>
  <c r="H352" i="1"/>
  <c r="H348" i="1"/>
  <c r="H256" i="1"/>
  <c r="H254" i="1"/>
  <c r="H252" i="1"/>
  <c r="H250" i="1"/>
  <c r="H246" i="1"/>
  <c r="H241" i="1"/>
  <c r="H239" i="1"/>
  <c r="H237" i="1"/>
  <c r="H235" i="1"/>
  <c r="H233" i="1"/>
  <c r="H231" i="1"/>
  <c r="H228" i="1"/>
  <c r="H227" i="1"/>
  <c r="H224" i="1"/>
  <c r="H222" i="1"/>
  <c r="H220" i="1"/>
  <c r="H218" i="1"/>
  <c r="H216" i="1"/>
  <c r="H214" i="1"/>
  <c r="H212" i="1"/>
  <c r="H210" i="1"/>
  <c r="H208" i="1"/>
  <c r="H206" i="1"/>
  <c r="H204" i="1"/>
  <c r="H106" i="1"/>
  <c r="H104" i="1"/>
  <c r="H102" i="1"/>
  <c r="H100" i="1"/>
  <c r="H96" i="1"/>
  <c r="H94" i="1"/>
  <c r="H92" i="1"/>
  <c r="H87" i="1"/>
  <c r="H85" i="1"/>
  <c r="H83" i="1"/>
  <c r="H79" i="1"/>
  <c r="H77" i="1"/>
  <c r="H75" i="1"/>
  <c r="H73" i="1"/>
  <c r="H71" i="1"/>
  <c r="H69" i="1"/>
  <c r="H65" i="1"/>
  <c r="H112" i="1"/>
  <c r="H116" i="1"/>
  <c r="H118" i="1"/>
  <c r="H122" i="1"/>
  <c r="H124" i="1"/>
  <c r="H126" i="1"/>
  <c r="H128" i="1"/>
  <c r="H130" i="1"/>
  <c r="H134" i="1"/>
  <c r="H136" i="1"/>
  <c r="H288" i="1" l="1"/>
  <c r="H306" i="1" l="1"/>
  <c r="H31" i="1" l="1"/>
  <c r="A23" i="1" l="1"/>
  <c r="A25" i="1" s="1"/>
  <c r="H283" i="1" l="1"/>
  <c r="H265" i="1"/>
  <c r="H60" i="1" l="1"/>
  <c r="H42" i="1" l="1"/>
  <c r="H54" i="1"/>
  <c r="H52" i="1"/>
  <c r="H50" i="1"/>
  <c r="H48" i="1"/>
  <c r="H310" i="1" l="1"/>
  <c r="H308" i="1"/>
  <c r="H339" i="1" l="1"/>
  <c r="H335" i="1"/>
  <c r="H333" i="1"/>
  <c r="H331" i="1"/>
  <c r="H327" i="1"/>
  <c r="H325" i="1"/>
  <c r="H323" i="1"/>
  <c r="H321" i="1"/>
  <c r="H317" i="1"/>
  <c r="H315" i="1"/>
  <c r="H302" i="1"/>
  <c r="H300" i="1"/>
  <c r="H296" i="1"/>
  <c r="H292" i="1"/>
  <c r="H290" i="1"/>
  <c r="H281" i="1"/>
  <c r="H279" i="1"/>
  <c r="H277" i="1"/>
  <c r="H272" i="1"/>
  <c r="H270" i="1"/>
  <c r="H263" i="1"/>
  <c r="H261" i="1"/>
  <c r="H198" i="1"/>
  <c r="H196" i="1"/>
  <c r="H194" i="1"/>
  <c r="H190" i="1"/>
  <c r="H188" i="1"/>
  <c r="H186" i="1"/>
  <c r="H184" i="1"/>
  <c r="H180" i="1"/>
  <c r="H178" i="1"/>
  <c r="H173" i="1"/>
  <c r="H169" i="1"/>
  <c r="H167" i="1"/>
  <c r="H165" i="1"/>
  <c r="H163" i="1"/>
  <c r="H161" i="1"/>
  <c r="H159" i="1"/>
  <c r="H157" i="1"/>
  <c r="H153" i="1"/>
  <c r="H151" i="1"/>
  <c r="H149" i="1"/>
  <c r="H147" i="1"/>
  <c r="H145" i="1"/>
  <c r="H143" i="1"/>
  <c r="H141" i="1"/>
  <c r="H46" i="1"/>
  <c r="H40" i="1"/>
  <c r="H36" i="1"/>
  <c r="H23" i="1"/>
  <c r="H25" i="1"/>
  <c r="H27" i="1"/>
  <c r="H19" i="1"/>
  <c r="H496" i="1" l="1"/>
  <c r="H497" i="1" s="1"/>
  <c r="H498" i="1" s="1"/>
  <c r="A27" i="1"/>
  <c r="A31" i="1" s="1"/>
  <c r="A36" i="1" l="1"/>
  <c r="A40" i="1" s="1"/>
  <c r="A42" i="1" s="1"/>
  <c r="A46" i="1" s="1"/>
  <c r="A48" i="1" s="1"/>
  <c r="A50" i="1" s="1"/>
  <c r="A52" i="1" s="1"/>
  <c r="A54" i="1" s="1"/>
  <c r="A56" i="1" s="1"/>
  <c r="A60" i="1" l="1"/>
  <c r="A65" i="1" l="1"/>
  <c r="A69" i="1" s="1"/>
  <c r="A71" i="1" s="1"/>
  <c r="A73" i="1" s="1"/>
  <c r="A75" i="1" s="1"/>
  <c r="A77" i="1" s="1"/>
  <c r="A79" i="1" s="1"/>
  <c r="A83" i="1" s="1"/>
  <c r="A85" i="1" s="1"/>
  <c r="A87" i="1" s="1"/>
  <c r="A92" i="1" s="1"/>
  <c r="A94" i="1" s="1"/>
  <c r="A112" i="1" l="1"/>
  <c r="A116" i="1" s="1"/>
  <c r="A118" i="1" s="1"/>
  <c r="A122" i="1" s="1"/>
  <c r="A124" i="1" s="1"/>
  <c r="A126" i="1" s="1"/>
  <c r="A128" i="1" s="1"/>
  <c r="A130" i="1" s="1"/>
  <c r="A134" i="1" s="1"/>
  <c r="A136" i="1" s="1"/>
  <c r="A141" i="1" s="1"/>
  <c r="A143" i="1" s="1"/>
  <c r="A145" i="1" s="1"/>
  <c r="A147" i="1" s="1"/>
  <c r="A149" i="1" s="1"/>
  <c r="A151" i="1" s="1"/>
  <c r="A153" i="1" s="1"/>
  <c r="A157" i="1" s="1"/>
  <c r="A159" i="1" s="1"/>
  <c r="A161" i="1" s="1"/>
  <c r="A163" i="1" s="1"/>
  <c r="A165" i="1" s="1"/>
  <c r="A167" i="1" s="1"/>
  <c r="A169" i="1" s="1"/>
  <c r="A173" i="1" s="1"/>
  <c r="A178" i="1" s="1"/>
  <c r="A180" i="1" s="1"/>
  <c r="A184" i="1" s="1"/>
  <c r="A186" i="1" s="1"/>
  <c r="A188" i="1" s="1"/>
  <c r="A190" i="1" s="1"/>
  <c r="A194" i="1" s="1"/>
  <c r="A196" i="1" s="1"/>
  <c r="A198" i="1" s="1"/>
  <c r="A96" i="1"/>
  <c r="A100" i="1" s="1"/>
  <c r="A102" i="1" s="1"/>
  <c r="A104" i="1" s="1"/>
  <c r="A106" i="1" s="1"/>
  <c r="A204" i="1" l="1"/>
  <c r="A206" i="1" s="1"/>
  <c r="A208" i="1" s="1"/>
  <c r="A210" i="1" s="1"/>
  <c r="A212" i="1" s="1"/>
  <c r="A214" i="1" s="1"/>
  <c r="A216" i="1" s="1"/>
  <c r="A218" i="1" s="1"/>
  <c r="A220" i="1" s="1"/>
  <c r="A222" i="1" s="1"/>
  <c r="A224" i="1" s="1"/>
  <c r="A226" i="1" s="1"/>
  <c r="A227" i="1" s="1"/>
  <c r="A228" i="1" s="1"/>
  <c r="A230" i="1" s="1"/>
  <c r="A231" i="1" s="1"/>
  <c r="A233" i="1" s="1"/>
  <c r="A235" i="1" s="1"/>
  <c r="A237" i="1" s="1"/>
  <c r="A239" i="1" s="1"/>
  <c r="A241" i="1" s="1"/>
  <c r="A246" i="1" l="1"/>
  <c r="A250" i="1" s="1"/>
  <c r="A252" i="1" s="1"/>
  <c r="A254" i="1" s="1"/>
  <c r="A256" i="1" s="1"/>
  <c r="A261" i="1" s="1"/>
  <c r="A263" i="1" s="1"/>
  <c r="A265" i="1" s="1"/>
  <c r="A270" i="1" s="1"/>
  <c r="A272" i="1" s="1"/>
  <c r="A277" i="1" s="1"/>
  <c r="A279" i="1" s="1"/>
  <c r="A281" i="1" s="1"/>
  <c r="A283" i="1" s="1"/>
  <c r="A288" i="1" s="1"/>
  <c r="A290" i="1" s="1"/>
  <c r="A292" i="1" s="1"/>
  <c r="A296" i="1" s="1"/>
  <c r="A300" i="1" s="1"/>
  <c r="A302" i="1" s="1"/>
  <c r="A306" i="1" s="1"/>
  <c r="A308" i="1" s="1"/>
  <c r="A310" i="1" s="1"/>
  <c r="A315" i="1" s="1"/>
  <c r="A317" i="1" l="1"/>
  <c r="A321" i="1" s="1"/>
  <c r="A323" i="1" s="1"/>
  <c r="A325" i="1" s="1"/>
  <c r="A327" i="1" s="1"/>
  <c r="A331" i="1" s="1"/>
  <c r="A333" i="1" s="1"/>
  <c r="A335" i="1" s="1"/>
  <c r="A339" i="1" s="1"/>
  <c r="A348" i="1" s="1"/>
  <c r="A352" i="1" s="1"/>
  <c r="A356" i="1" s="1"/>
  <c r="A361" i="1" s="1"/>
  <c r="A365" i="1" s="1"/>
  <c r="A367" i="1" s="1"/>
  <c r="A369" i="1" s="1"/>
  <c r="A373" i="1" s="1"/>
  <c r="A375" i="1" s="1"/>
  <c r="A377" i="1" s="1"/>
  <c r="A379" i="1" s="1"/>
  <c r="A384" i="1" s="1"/>
  <c r="A386" i="1" s="1"/>
  <c r="A390" i="1" s="1"/>
  <c r="A394" i="1" s="1"/>
  <c r="A396" i="1" s="1"/>
  <c r="A401" i="1" s="1"/>
  <c r="A405" i="1" s="1"/>
  <c r="A409" i="1" s="1"/>
  <c r="A413" i="1" l="1"/>
  <c r="A410" i="1"/>
  <c r="A414" i="1" l="1"/>
  <c r="A415" i="1" s="1"/>
  <c r="A417" i="1"/>
  <c r="A420" i="1" l="1"/>
  <c r="A418" i="1"/>
  <c r="A421" i="1" l="1"/>
  <c r="A423" i="1"/>
  <c r="A426" i="1" l="1"/>
  <c r="A424" i="1"/>
  <c r="A427" i="1" l="1"/>
  <c r="A428" i="1" s="1"/>
  <c r="A430" i="1"/>
  <c r="A433" i="1" l="1"/>
  <c r="A431" i="1"/>
  <c r="A436" i="1" l="1"/>
  <c r="A434" i="1"/>
  <c r="A439" i="1" l="1"/>
  <c r="A437" i="1"/>
  <c r="A442" i="1" l="1"/>
  <c r="A440" i="1"/>
  <c r="A445" i="1" l="1"/>
  <c r="A443" i="1"/>
  <c r="A448" i="1" l="1"/>
  <c r="A446" i="1"/>
  <c r="A449" i="1" l="1"/>
  <c r="A450" i="1" s="1"/>
  <c r="A452" i="1"/>
  <c r="A456" i="1" l="1"/>
  <c r="A453" i="1"/>
  <c r="A454" i="1" s="1"/>
  <c r="A458" i="1" l="1"/>
  <c r="A457" i="1"/>
  <c r="A461" i="1" l="1"/>
  <c r="A459" i="1"/>
  <c r="A465" i="1" l="1"/>
  <c r="A462" i="1"/>
  <c r="A463" i="1" s="1"/>
  <c r="A471" i="1" l="1"/>
  <c r="A466" i="1"/>
  <c r="A467" i="1" s="1"/>
  <c r="A468" i="1" s="1"/>
  <c r="A469" i="1" s="1"/>
  <c r="A475" i="1" l="1"/>
  <c r="A472" i="1"/>
  <c r="A473" i="1" s="1"/>
  <c r="A476" i="1" l="1"/>
  <c r="A478" i="1"/>
  <c r="A481" i="1" l="1"/>
  <c r="A479" i="1"/>
  <c r="A482" i="1" l="1"/>
  <c r="A483" i="1" s="1"/>
  <c r="A488" i="1"/>
  <c r="A492" i="1" s="1"/>
</calcChain>
</file>

<file path=xl/comments1.xml><?xml version="1.0" encoding="utf-8"?>
<comments xmlns="http://schemas.openxmlformats.org/spreadsheetml/2006/main">
  <authors>
    <author>Proyectos20</author>
  </authors>
  <commentList>
    <comment ref="H306" authorId="0">
      <text>
        <r>
          <rPr>
            <b/>
            <sz val="9"/>
            <color indexed="81"/>
            <rFont val="Tahoma"/>
          </rPr>
          <t>Proyectos20:</t>
        </r>
        <r>
          <rPr>
            <sz val="9"/>
            <color indexed="81"/>
            <rFont val="Tahoma"/>
          </rPr>
          <t xml:space="preserve">
</t>
        </r>
      </text>
    </comment>
  </commentList>
</comments>
</file>

<file path=xl/sharedStrings.xml><?xml version="1.0" encoding="utf-8"?>
<sst xmlns="http://schemas.openxmlformats.org/spreadsheetml/2006/main" count="522" uniqueCount="330">
  <si>
    <t>FOLIO No.</t>
  </si>
  <si>
    <t>SECRETARIA DE INFRAESTRUCTURA</t>
  </si>
  <si>
    <t>SUBSECRETARIA DE CONSTRUCCION</t>
  </si>
  <si>
    <t xml:space="preserve">DIRECCION DE PROYECTOS </t>
  </si>
  <si>
    <t>LICITACION:</t>
  </si>
  <si>
    <t xml:space="preserve">FECHA: </t>
  </si>
  <si>
    <t>CONSECUTIVO</t>
  </si>
  <si>
    <t>No. CPTO.</t>
  </si>
  <si>
    <t>CONCEPTO</t>
  </si>
  <si>
    <t>UNID.</t>
  </si>
  <si>
    <t>CANT.</t>
  </si>
  <si>
    <t>P.U.</t>
  </si>
  <si>
    <t>PRECIO CON LETRA</t>
  </si>
  <si>
    <t>IMPORTE</t>
  </si>
  <si>
    <t>PRELIMINARES</t>
  </si>
  <si>
    <t>TRAZO Y NIVELACION</t>
  </si>
  <si>
    <t>12120001</t>
  </si>
  <si>
    <t>LEVANTAMIENTO TOPOGRÁFICO, TRAZO Y NIVELACIÓN. INCLUYE: BRIGADA DE TOPOGRAFÍA A DISPOSICIÓN DE LA SUPERVISIÓN DURANTE EL PROCESO QUE DURE LA OBRA, BANCO DE NIVEL REFERENCIADO, LOCALIZACIÓN DE INSTALACIONES PRINCIPALES DE AGUA, ELECTRICIDAD, TELÉFONOS, GAS, DRENAJE, ETC. QUE PUEDAN INTERFERIR EN EL PROCESO DE EJECUCIÓN DE DICHA OBRA, EQUIPO, HERRAMIENTA Y MANO DE OBRA.</t>
  </si>
  <si>
    <t>M2</t>
  </si>
  <si>
    <t>DEMOLICION, DESMANTELAMIENTO Y RETIROS</t>
  </si>
  <si>
    <t>PZA</t>
  </si>
  <si>
    <t>DESCONEXIÓN, DESMANTELAMIENTO Y RETIRO DE ARBOTANTES, INCLUYE: DESMONTAJE, RETIRO DE CABLEADO, GRÚA, MANIOBRAS, CARGA, TRASLADO A SITIO AUTORIZADO POR LA DEPENDENCIA, DESCARGA, ESTIVA, HERRAMIENTA, EQUIPO Y MANO DE OBRA.</t>
  </si>
  <si>
    <t>ML</t>
  </si>
  <si>
    <t>12140091</t>
  </si>
  <si>
    <t>12140014</t>
  </si>
  <si>
    <t>MOVIMIENTOS DE TIERRAS</t>
  </si>
  <si>
    <t>DESMONTE Y DESPALME</t>
  </si>
  <si>
    <t>CARGA Y ACARREO</t>
  </si>
  <si>
    <t>M3</t>
  </si>
  <si>
    <t>EXCAVACIONES Y PERFORACIONES</t>
  </si>
  <si>
    <t>EXCAVACIONES EN MATERIAL TIPO I Y II  PARA CIMENTACIONES POR MEDIOS MECÁNICOS, VOLUMEN MEDIDO EN SECCION, INCLUYE: AFINE, TALUDES DE LA EXCAVACIÓN, MAQUINARIA, HERRAMIENTA, EQUIPO, MANO DE OBRA Y ACAMELLONAMIENTO PARA SU POSTERIOR RETIRO O REUTILIZACIÓN.</t>
  </si>
  <si>
    <t>RELLENOS Y TERRAPLENES</t>
  </si>
  <si>
    <t>SUBESTRUCTURA</t>
  </si>
  <si>
    <t>CIMENTACION</t>
  </si>
  <si>
    <t>KG</t>
  </si>
  <si>
    <t>SUPERESTRUCTURA</t>
  </si>
  <si>
    <t>COLUMNAS</t>
  </si>
  <si>
    <t>20140007</t>
  </si>
  <si>
    <t>CIMBRA Y DESCIMBRA COMÚN PARA DALAS DE DESPLANTE, MEDIDA A LINEAS DE PROYECTO, UTILIZANDO MADERA, LOS TROQUELES Y DEMAS REFUERZOS SERÁN DISEÑADOS  POR EL CONTRATISTA, ASI COMO MOLDURAS Y CHAFLANES RESPETANDO LA GEOMETRIA DE LAS MISMAS, INCLUYE: TRAZO, FABRICACIÓN, CORTE, HABILITACION,  DESPERDICIOS, COLOCACION, MATERIALES, MANO DE OBRA, EQUIPO Y OBRA FALSA</t>
  </si>
  <si>
    <t>20140008</t>
  </si>
  <si>
    <t>ACERO DE REFUERZO EN  DALAS DEDESPLANTE  A BASE DE VARILLAS CORRUGADAS  DE Fy=4,200 KG/CM2, AMARRADO EN EL LUGAR CON ALAMBRE RECOCIDO, INCLUYE: MATERIALES, CORTES, DESPERDICIOS, TRASLAPES (VER DETALLES DEL REFUERZO EN PLANOS), HABILITADO, COLOCACIÓN, ACARREOS, GANCHOS, SILLETAS, HERRAMIENTA, EQUIPO Y MANO DE OBRA</t>
  </si>
  <si>
    <t>20140009</t>
  </si>
  <si>
    <t>CONCRETO PREMEZCLADO EN PLANTA DOSIFICADORA PARA DALAS DE DESPLANTE  DE FC=250 KG/CM2, TMA 3/4", REVENIMIENTO DE 16-18 CM, COLADO SEGÚN LAS NORMAS DEL ACI, CURADO CON MEMBRANA.INCLUYE: SUMINISTRO, COLOCACIÓN, VIBRADO, BOMBEO, DESPERDICIOS, MANO DE OBRA, HERRAMIENTAS Y EQUIPO.</t>
  </si>
  <si>
    <t>22100002</t>
  </si>
  <si>
    <t>CIMBRA Y DESCIMBRA APARENTE PARA COLUMNAS, MEDIDA A LINEAS DE PROYECTO, UTILIZANDO TRIPLAY DE PINO DE 3/4" DE ESPESOR, LOS TROQUELES Y DEMAS REFUERZOS SERÁN DISEÑADOS  POR EL CONTRATISTA, ASI COMO MOLDURAS Y CHAFLANES RESPETANDO LA GEOMETRIA DE LAS MISMAS. INCLUYE: TRAZO, FABRICACIÓN, CORTE, HABILITACION,  DESPERDICIOS, COLOCACION, MATERIALES, MANO DE OBRA, EQUIPO Y OBRA FALSA</t>
  </si>
  <si>
    <t>22100003</t>
  </si>
  <si>
    <t>ACERO DE REFUERZO EN COLUMNAS, A BASE DE VARILLAS CORRUGADAS DE Fy=4,200 KG/CM2, AMARRADO EN EL LUGAR CON ALAMBRE RECOCIDO. INCLUYE: MATERIALES, CORTES, DESPERDICIOS, TRASLAPES (VER DETALLES DEL REFUERZO EN PLANOS), HABILITADO, COLOCACIÓN, ACARREOS, GANCHOS, SILLETAS,  HERRAMIENTA, EQUIPO Y MANO DE OBRA.</t>
  </si>
  <si>
    <t>22100005</t>
  </si>
  <si>
    <t>CONCRETO PREMEZCLADO EN PLANTA DOSIFICADORA, PARA COLUMNAS CON ADITIVO SUPERFLUIDIZANTE Y/O REDUCTOR DE AGUA DE ALTO RANGO, DE F'c=250 KG/CM2, TMA 3/4", REVENIMIENTO MÍNIMO DE 18 CM, COLADO SEGÚN LAS NORMAS DEL ACI, CURADO CON MEMBRANA. INCLUYE: SUMINISTRO, BOMBEO, COLOCACIÓN, VIBRADO,  DESPERDICIOS, MANO DE OBRA, EQUIPO Y HERRAMIENTA.</t>
  </si>
  <si>
    <t>LOSAS</t>
  </si>
  <si>
    <t>CIMBRA  Y DESCIMBRA APARENTE AREA DE CONTACTO PARA  LOSA, MEDIDA A LINEAS DE PROYECTO, UTILIZANDO TRIPLAY DE PINO DE 3/4" DE ESPESOR, LOS TROQUELES Y DEMAS REFUERZOS SE DISEÑARAN POR EL CONTRATISTA, ASI COMO MOLDURAS Y CHAFLANES RESPETANDO LA GEOMETRIA DE LAS MISMAS. INCLUYE: TRAZO, FRONTERA, FABRICACIÓN, CORTES, DESPERDICIOS, HABILITACION, COLOCACION, MATERIALES, MANO DE OBRA, OBRA FALSA Y EQUIPO.</t>
  </si>
  <si>
    <t>22260002</t>
  </si>
  <si>
    <t>ACERO DE REFUERZO PARA LOSAS, A BASE DE VARILLAS CORRUGADAS DE Fy=4,200 KG/CM2, AMARRADO EN EL LUGAR CON ALAMBRE RECOCIDO. INCLUYE: MATERIALES, CORTES, DESPERDICIOS, TRASLAPES (VER DETALLES DEL REFUERZO EN PLANOS), HABILITADO, COLOCACIÓN, ACARREOS, GANCHOS, SILLETAS, HERRAMIENTA, EQUIPO Y MANO DE OBRA.</t>
  </si>
  <si>
    <t>22260007</t>
  </si>
  <si>
    <t>CONCRETO PREMEZCLADO EN PLANTA DOSIFICADORA PARA LOSAS DE F'c=250 KG/CM2, TMA 3/4", REVENIMIENTO MINIMO DE 16CM, COLADO SEGÚN LAS NORMAS DEL ACI, CURADO CON MEMBRANA. INCLUYE: SUMINISTRO, BOMBEO, COLOCACIÓN, VIBRADO, DESPERDICIOS, MANO DE OBRA Y EQUIPO.</t>
  </si>
  <si>
    <t>FIRMES</t>
  </si>
  <si>
    <t>ALBAÑILERIA</t>
  </si>
  <si>
    <t>ALIGERANTE DE BARROBLOCK  DE 20X20X30 CMS, ACOMODO EN LOSAS SEGÚN PLANO, INCLUYE: SUMISTRO Y COLOCACION, MATERIAL, HERRAMIENTQ, EQUIPO, MANO DE OBRA Y TODO LO NECESARIO PARA SU CORRECTA EJECUCION</t>
  </si>
  <si>
    <t>FIRME 10CM DE ESPESOR, CONCRETO PREMEZCLADO EN PLANTA DOSIFICADORA DE F'C=150 KG/CM2, TAMAÑO  MÁXIMO DE AGREGADO DE 19 MM, REFORZADO CON MALLA ELECTROSOLDADA 6-6-10/10, . COLADO CON JUNTAS DE DILATACIÓN  SEGÚN ESPECIFICACIONES DE PROYECTO. INCLUYE: AFINE DE MATERIAL DESCUBIERTO Y COMPACTADO AL 95% DE SU P.V.S.M., SUMINISTRO DE MATERIALES, TRANSPORTE, BOMBEO, COLOCACIÓN, VIBRADO, CURADO, AGUA, CIMBRA Y DESCIMBRA, CORTES, DESPERDICIOS, TRASLAPES, ALAMBRE, SILLETAS, HERRAMIENTA, PRUEBAS DE LABORATORIO, JUNTAS, EQUIPO Y MANO DE OBRA.</t>
  </si>
  <si>
    <t>MUROS, DALAS Y CASTILLOS</t>
  </si>
  <si>
    <t>24180006</t>
  </si>
  <si>
    <t>CASTILLO DE CONCRETO DE 15 X 15 CM,  FABRICADO CON CONCRETO PREMEZCLADO EN PLANTA DOSIFICADORA DE F'C=250 KG/CM2, ARMADO CON 4 VRS. #4 Y ESTRIBOS DE #2 @20CM. INCLUYE: MATERIALES, CIMBRA, DESCIMBRA, CURADO DE CONCRETO, ACERO DE REFUERZO, CORTES, ALAMBRE RECOCIDO,  HERRAMIENTA, EQUIPO, ELEVACIONES, ACARREOS, ANDAMIAJES Y MANO DE OBRA</t>
  </si>
  <si>
    <t>24180010</t>
  </si>
  <si>
    <t>SUMINISTRO Y CONSTRUCCION DE CERRAMIENTO DE CONCRETO DE 15 X 20 CM,  FABRICADO CON CONCRETO PREMEZCLADO EN PLANTA DOSIFICADORA DE FC=250 KG/CM2, ARMADO CON 4 VRS. 1/2" Y ESTRIBOS DE ALAMBRON @20CM. INCLUYE: MATERIALES, CIMBRA, DESCIMBRA, CURADO DE CONCRETO, ACERO DE REFUERZO, CORTES, ALAMBRE RECOCIDO,  HERRAMIENTA, EQUIPO, ELEVACIONES, ACARREOS, ANDAMIAJES Y MANO DE OBRA</t>
  </si>
  <si>
    <t>24180011</t>
  </si>
  <si>
    <t>MURO DE BLOCK DE CONCRETO DE 15X20X40 CM. ASENTADO CON MORTERO CEMENTO-ARENA PROP. 1:4.  INCLUYE: SUMINISTRO Y COLOCACION  DE MATERIALES, ACARREO, ELEVACIONES, ANDAMIAJES, TRAZOS, CORTES, DESPERDICIOS, RETIRO DE SOBRANTES FUERA DE LA OBRA, EQUIPO, HERRAMIENTA Y MANO DE OBRA EN CUALQUIER NIVEL.</t>
  </si>
  <si>
    <t>24180013</t>
  </si>
  <si>
    <t>ZARPEO Y AFINE  CON MORTERO CEMENTO ARENA 1:5, A PLOMO Y REGLA, REPELLADO FINO, 1.5CM. DE ESPESOR PROMEDIO, INCLUYE: MATERIALES, FLETES , DESPERDICIO, ACARREO HASTA EL LUGAR DE SU UTILIZACIÓN, PICADO DE LAS ÁREAS DE CONCRETO, ELABORACIÓN DE MORTERO, MAESTREADO, PERFILADO, REMATES, EMBOQUILLADO, LIMPIEZA Y RETIRO DE SOBRANTES FUERA DE OBRA, EQUIPO DE SEGURIDAD,  MANO DE OBRA,HERRAMIENTA Y EQUIPO, EN CUALQUIER NIVEL.</t>
  </si>
  <si>
    <t>24180020</t>
  </si>
  <si>
    <t>SUMINISTRO Y COLOCACIÓN DE APLANADO DE YESO-AGUA DE HASTA 1.5 CM DE ESPESOR EN MUROS PLOMEADO Y MUESTREADO. INCLUYE: MATERIALES, HERRAMIENTA, EQUIPO, ELEVACIONES, ACARREOS, ANDAMIAJES, MANO DE OBRA Y TODO LO NECESARIO PARA SU CORRECTA EJECUCIÓN.</t>
  </si>
  <si>
    <t>INSTALACIONES HIDRAULICAS</t>
  </si>
  <si>
    <t>TUBERIA</t>
  </si>
  <si>
    <t>CIELOS Y PLAFONES</t>
  </si>
  <si>
    <t>SUMINISTRO Y COLOCACIÓN DE APLANADO DE YESO-AGUA  EN CIELOS DE HASTA 1.5 CM DE ESPESOR   MUESTREADO. INCLUYE: MATERIALES, HERRAMIENTA, EQUIPO, ELEVACIONES, ACARREOS, ANDAMIAJES, MANO DE OBRA Y TODO LO NECESARIO PARA SU CORRECTA EJECUCIÓN.</t>
  </si>
  <si>
    <t>INSTALACIONES SANITARIAS</t>
  </si>
  <si>
    <t>TUBERIAS</t>
  </si>
  <si>
    <t>INSTALACIONES ELECTRICAS</t>
  </si>
  <si>
    <t>CANCELERIA</t>
  </si>
  <si>
    <t>CARPINTERIA</t>
  </si>
  <si>
    <t>HERRERIA</t>
  </si>
  <si>
    <t>ACABADOS</t>
  </si>
  <si>
    <t>PISOS</t>
  </si>
  <si>
    <t>MUROS</t>
  </si>
  <si>
    <t>VARIOS</t>
  </si>
  <si>
    <t>LIMPIEZA FINAL DE LA OBRA</t>
  </si>
  <si>
    <t>PLANOS DE OBRA TERMINADA</t>
  </si>
  <si>
    <t>56100001</t>
  </si>
  <si>
    <t>LIMPIEZA FINAL DE LA OBRA Y DURANTE EL PERIODO DE EJECUCION DE LA MISMA. INCLUYE: RETIRO DE MATERIALES, SOBRANTES, DESPERDICIOS, ACARREOS, MATERIALES Y MANO DE OBRA.</t>
  </si>
  <si>
    <t>56120001</t>
  </si>
  <si>
    <t>ELABORACIÓN DE PLANOS DE OBRA TERMINADAS ESCALA 1:500.  ELABORADO EN AUTO CAD 2014, EN ARCHIVO ELECTRONICO (CD) E IMPRESO EN PAPEL TAMAÑO DOBLE CARTA. TODA LA PAPELERIA QUE SE ENTREGUE DEBE ESTAR DEBIDAMENTE FIRMADA POR EL REPRESENTANTE LEGAL.</t>
  </si>
  <si>
    <t>JGO</t>
  </si>
  <si>
    <t>GAS LP</t>
  </si>
  <si>
    <t>CONEXIONES</t>
  </si>
  <si>
    <t>VALVULAS</t>
  </si>
  <si>
    <t>SUBTOTAL</t>
  </si>
  <si>
    <t>IVA</t>
  </si>
  <si>
    <t>TOTAL</t>
  </si>
  <si>
    <t>EQUIPOS</t>
  </si>
  <si>
    <t>66120004</t>
  </si>
  <si>
    <t>66120005</t>
  </si>
  <si>
    <t>66140030</t>
  </si>
  <si>
    <t>66140055</t>
  </si>
  <si>
    <t>66140056</t>
  </si>
  <si>
    <t>TUBERIA AGUA CALIENTE</t>
  </si>
  <si>
    <t>26100143</t>
  </si>
  <si>
    <t>SUMINISTRO E INSTALACIÓN DE TUBO DE PVC HIDRÁULICO DE 13 mm (1/2") Ø  CEDULA 40  INCLUYE: ACARREO,  CORTES,PEGAMENTO PARA PVC, LIJA, DESPERDICIOS,  PRUEBAS DE HERMETICIDAD, HERRAMIENTA, EQUIPO, MANO DE OBRA Y TODO LO NECESARIO PARA SU CORRECTA EJECUCION.</t>
  </si>
  <si>
    <t>26100003</t>
  </si>
  <si>
    <t>SUMINISTRO E INSTALACIÓN DE TUBO DE COBRE DE 13MM (1/2") Ø  TIPO "M"  MCA. NACOBRE O SIMILAR INCLUYE: ACARREO,  CORTES, SOLDADURA, PASTA, LIJA, DESPERDICIOS, PRUEBAS DE HERMETICIDAD, HERRAMIENTA, EQUIPO, MANO DE OBRA Y TODO LO NECESARIO PARA SU CORRECTA EJECUCION.</t>
  </si>
  <si>
    <t>26100178</t>
  </si>
  <si>
    <t>26100173</t>
  </si>
  <si>
    <t>26100148</t>
  </si>
  <si>
    <t>SUMINISTRO E INSTALACIÓN DE CODO DE PVC HIDRÁULICO DE 90° X 13MM (1/2") Ø CEDULA 40  INCLUYE: ACARREO,  CORTES,PEGAMENTO PARA PVC, LIJA, DESPERDICIOS, PRUEBAS DE HERMETICIDAD, HERRAMIENTA, EQUIPO, MANO DE OBRA Y TODO LO NECESARIO PARA SU CORRECTA EJECUCION.</t>
  </si>
  <si>
    <t>26100158</t>
  </si>
  <si>
    <t>SUMINISTRO E INSTALACIÓN DE TEE DE PVC HIDRAULICO 13MM (1/2") Ø CEDULA 40  INCLUYE: ACARREO,  CORTES,PEGAMENTO PARA PVC, LIJA, DESPERDICIOS, PRUEBAS DE HERMETICIDAD, HERRAMIENTA, EQUIPO, MANO DE OBRA Y TODO LO NECESARIO PARA SU CORRECTA EJECUCION.</t>
  </si>
  <si>
    <t>26100163</t>
  </si>
  <si>
    <t>SUMINISTRO E INSTALACIÓN DE ADAPTADOR ROSCA EXTERIOR  DE PVC HIDRAULICO 13MM (1/2") Ø CEDULA 40  INCLUYE: ACARREO,  CORTES,PEGAMENTO PARA PVC, LIJA, DESPERDICIOS, PRUEBAS DE HERMETICIDAD, HERRAMIENTA, EQUIPO, MANO DE OBRA Y TODO LO NECESARIO PARA SU CORRECTA EJECUCION.</t>
  </si>
  <si>
    <t>26120001</t>
  </si>
  <si>
    <t>26120094</t>
  </si>
  <si>
    <t>26120099</t>
  </si>
  <si>
    <t>26120102</t>
  </si>
  <si>
    <t>SUMINISTRO E INSTALACIÓN DE TUBO DE CPVC HIDRÁULICO DE 13 mm (1/2") Ø   INCLUYE: ACARREO,  CORTES,PEGAMENTO PARA PVC, LIJA, DESPERDICIOS,  PRUEBAS DE HERMETICIDAD, HERRAMIENTA, EQUIPO, MANO DE OBRA Y TODO LO NECESARIO PARA SU CORRECTA EJECUCION.</t>
  </si>
  <si>
    <t>26120105</t>
  </si>
  <si>
    <t>SUMINISTRO E INSTALACIÓN DE CODO DE CPVC HIDRÁULICO DE 90° X 13MM (1/2") Ø INCLUYE: ACARREO,  CORTES,PEGAMENTO PARA PVC, LIJA, DESPERDICIOS, PRUEBAS DE HERMETICIDAD, HERRAMIENTA, EQUIPO, MANO DE OBRA Y TODO LO NECESARIO PARA SU CORRECTA EJECUCION.</t>
  </si>
  <si>
    <t>SUMINISTRO E INSTALACIÓN DE CONECTOR COBRE ROSCA EXTERIOR13MM (1/2") Ø INCLUYE: ACARREO,  CORTES,PEGAMENTO PARA PVC, LIJA, DESPERDICIOS, PRUEBAS DE HERMETICIDAD, HERRAMIENTA, EQUIPO, MANO DE OBRA Y TODO LO NECESARIO PARA SU CORRECTA EJECUCION.</t>
  </si>
  <si>
    <t>SUMINISTRO E INSTALACIÓN DE CONECTOR COBRE ROSCA INTERIOR13MM (1/2") Ø INCLUYE: ACARREO,  CORTES,PEGAMENTO PARA PVC, LIJA, DESPERDICIOS, PRUEBAS DE HERMETICIDAD, HERRAMIENTA, EQUIPO, MANO DE OBRA Y TODO LO NECESARIO PARA SU CORRECTA EJECUCION.</t>
  </si>
  <si>
    <t>26120111</t>
  </si>
  <si>
    <t>SUMINISTRO E INSTALACIÓN DE TEE DE CPVC HIDRAULICO 13MM (1/2") Ø   INCLUYE: ACARREO,  CORTES,PEGAMENTO PARA PVC, LIJA, DESPERDICIOS, PRUEBAS DE HERMETICIDAD, HERRAMIENTA, EQUIPO, MANO DE OBRA Y TODO LO NECESARIO PARA SU CORRECTA EJECUCION.</t>
  </si>
  <si>
    <t>26120114</t>
  </si>
  <si>
    <t>SUMINISTRO E INSTALACIÓN DE ADAPTADOR ROSCA EXTERIOR  DE CPVC HIDRAULICO 13MM (1/2") Ø  INCLUYE: ACARREO,  CORTES,PEGAMENTO PARA PVC, LIJA, DESPERDICIOS, PRUEBAS DE HERMETICIDAD, HERRAMIENTA, EQUIPO, MANO DE OBRA Y TODO LO NECESARIO PARA SU CORRECTA EJECUCION.</t>
  </si>
  <si>
    <t>28100002</t>
  </si>
  <si>
    <t>28100014</t>
  </si>
  <si>
    <t>28120067</t>
  </si>
  <si>
    <t>CONEXIONES SANITARIAS</t>
  </si>
  <si>
    <t>RED SANITARIA CON TUBERIA DE PVC DE 2" PARED GRUESA. INCLUYE: SUMINISTRO E INSTALACION, MATERIAL, PIEZAS ESPECIALES, CORTES, DESPERDICIOS, PRUEBAS, EXCAVACION, RELLENO, RANURAS, RESANES, EQUIPO, HERRAMIENTA, MANO DE OBRA Y TODO LO NECESARIO PARA SU CORRECTA EJECUCION</t>
  </si>
  <si>
    <t>RED SANITARIA CON TUBERIA DE PVC DE 4" PARED GRUESA. INCLUYE: SUMINISTRO E INSTALACION, MATERIAL, PIEZAS ESPECIALES, CORTES, DESPERDICIOS, PRUEBAS, EXCAVACION, RELLENO, RANURAS, RESANES, EQUIPO, HERRAMIENTA, MANO DE OBRA Y TODO LO NECESARIO PARA SU CORRECTA EJECUCION.</t>
  </si>
  <si>
    <t>SUMINISTRO E INSTALACIÓN DE CODO DE PVC SANITARIO DE 90° X 50 MM (2")Ø CEDULA 40 MARCA CHARLOTTE O SIMILAR  INCLUYE: MATERIAL, ACARREO, PEGAMENTO, PRUEBAS, EXCAVACION, RELLENO, RANURAS, RESANES, EQUIPO, HERRAMIENTA, MANO DE OBRA Y TODO LO NECESARIO PARA SU CORRECTA EJECUCION.</t>
  </si>
  <si>
    <t>SUMINISTRO E INSTALACIÓN DE CODO DE PVC SANITARIO DE 45° X 100 MM (4")Ø  CEDULA 40 MARCA CHARLOTTE O SIMILAR  INCLUYE: MATERIAL, ACARREO, PEGAMENTO, PRUEBAS, EXCAVACION, RELLENO, RANURAS, RESANES, EQUIPO, HERRAMIENTA, MANO DE OBRA Y TODO LO NECESARIO PARA SU CORRECTA EJECUCION.</t>
  </si>
  <si>
    <t>28120068</t>
  </si>
  <si>
    <t>28120069</t>
  </si>
  <si>
    <t>SUMINISTRO E INSTALACIÓN DE CODO DE PVC SANITARIO DE 45° X 50 MM (2")Ø  CEDULA 40 MARCA CHARLOTTE O SIMILAR  INCLUYE: MATERIAL, ACARREO, PEGAMENTO, PRUEBAS, EXCAVACION, RELLENO, RANURAS, RESANES, EQUIPO, HERRAMIENTA, MANO DE OBRA Y TODO LO NECESARIO PARA SU CORRECTA EJECUCION.</t>
  </si>
  <si>
    <t>28120063</t>
  </si>
  <si>
    <t>SUMINISTRO E INSTALACION DE TEE DE PVC SANITARIO DE 50 MMØ MCA. CHARLOTE O SIMILAR O SIMILAR  INCLUYE: MATERIAL, ACARREO, PEGAMENTO, PRUEBAS, EXCAVACION, RELLENO, RANURAS, RESANES, EQUIPO, HERRAMIENTA, MANO DE OBRA Y TODO LO NECESARIO PARA SU CORRECTA EJECUCION.</t>
  </si>
  <si>
    <t>DRENAJE PLUVIAL</t>
  </si>
  <si>
    <t>28140011</t>
  </si>
  <si>
    <t>CODO DE PVC SANITARIO DE 90° X 100 MM (4")Ø CEDULA 40 MARCA CHARLOTTE O SIMILAR  INCLUYE: SUMINISTRO E INSTALACION, MATERIAL, ACARREO, PEGAMENTO, PRUEBAS, EXCAVACION, RELLENO, RANURAS, RESANES, EQUIPO, HERRAMIENTA, MANO DE OBRA Y TODO LO NECESARIO PARA SU CORRECTA EJECUCION.</t>
  </si>
  <si>
    <t>28140010</t>
  </si>
  <si>
    <t>TUBERIA DE PVC DE 4" PARED GRUESA. INCLUYE: SUMINISTRO E INSTALACION, MATERIAL, PIEZAS ESPECIALES, CORTES, DESPERDICIOS, PRUEBAS, EXCAVACION, RELLENO, RANURAS, RESANES, EQUIPO, HERRAMIENTA, MANO DE OBRA Y TODO LO NECESARIO PARA SU CORRECTA EJECUCION.</t>
  </si>
  <si>
    <t>28140012</t>
  </si>
  <si>
    <t>COLADERA HELVEX TIPO 4954 O SIMILAR, INCLUYE: SUMINISTRO E INSTALACION, MATERIALES, PEGAMENTO, RANURAS, RESANES, PRUEBAS, EQUIPO, HERRAMIENTA, MANO DE OBRA Y TODO LO NECESARIO PARA SU CORRECTA EJECUCION.</t>
  </si>
  <si>
    <t>VENTANAS</t>
  </si>
  <si>
    <t>PUERTAS</t>
  </si>
  <si>
    <t>40100047</t>
  </si>
  <si>
    <t>PUERTA DE MADERA DE TAMBOR 0.90 X2.20 MTS EN MADERA TIPO BANAK DE 6 MMTERMINADA CON MANCHA COLOR CAOBA, SELLADOR Y LACA POLIESTER TRANSPARENTE, INCLUYE: VISAGRAS, CERRADURA TIPO GEORGIAN NIQUEL SATINADO CON  LLAVE,  MARCO DE MADERA 6" X 4" CON MISMO ACABADO DE LA PUERTA, MATERIALES, EQUIPO, TORNILLERIA, ELEMENTOS DE FIJACION, HERRAMIENTA, MANO DE OBRA Y TODO LO NECESARIO PARA SU CORRECTA EJECUCION.</t>
  </si>
  <si>
    <t>40100048</t>
  </si>
  <si>
    <t>PROTECTORES</t>
  </si>
  <si>
    <t>PISO PORCELANICO ESMALTADO PULIDO RECTIFICADO DE 60 X 60 CMS MARCA DALTILE MOD. CREMA MARFIL  ZE60 O SIMILAR COLOR NATURAL, COLOCADO A HUESO CON ADHESIVO CREST Y BOQUILLA ANTIHONGOS, INCLUYE: SUMINISTRO Y COLOCACION, MATERIALES, CORTES, DESPERDICIOS, HERRAMIENTA, EQUIPO, MANO DE OBRA Y TODO LO NECESARIO PARA SU CORRECTA EJECUCION.</t>
  </si>
  <si>
    <t>44100025</t>
  </si>
  <si>
    <t>ZOCLO A BASE DE PISO PORCELANICO ESMALTADO PULIDO RECTIFICADO DE 10 X 60 CMS MARCA DALTILE MOD. CREMA MARFIL  ZE60 O SIMILAR COLOR NATURAL, COLOCADO A HUESO CON ADHESIVO CREST Y BOQUILLA ANTIHONGOS, INCLUYE: SUMINISTRO Y COLOCACION, MATERIALES, CORTES, DESPERDICIOS, HERRAMIENTA, EQUIPO, MANO DE OBRA Y TODO LO NECESARIO PARA SU CORRECTA EJECUCION.</t>
  </si>
  <si>
    <t>44120003</t>
  </si>
  <si>
    <t>COLOCACIÓN DE PINTURA VINIL-ACRILICA EN CIELOS MARCA BEREL  TIPO BERELEX O EQUIVALENTE EN CALIDAD Y PRECIO DOS MANOS COLOR SEGUN MUESTRA. INCLUYE: SUMINISTROS, PROTECCIÓN DE  AREAS ADYACENTES, SELLADOR VINIL ACRÍLICO MARCA BEREL NO 580 O EQUIVALENTE, ANDAMIOS, DESPERDICIOS, HERRAMIENTA, EQUIPO, MATERIAL DE CONSUMO, MANO DE OBRA Y TODO LO NECESARIO PARA SU CORRECTA EJECUCIÓN.</t>
  </si>
  <si>
    <t>ZARPEO Y AFINE  CON MORTERO CEMENTO ARENA 1:4, MUESTREADO, REPELLADO FINO, 1.5 CM. DE ESPESOR PROMEDIO, INCLUYE: MATERIALES, FLETES , DESPERDICIO, ACARREO HASTA EL LUGAR DE SU UTILIZACIÓN, PICADO DE LAS ÁREAS DE CONCRETO, ELABORACIÓN DE MORTERO,  PERFILADO, REMATES, LIMPIEZA Y RETIRO DE SOBRANTES FUERA DE OBRA, EQUIPO DE SEGURIDAD,  MANO DE OBRA,HERRAMIENTA Y EQUIPO, EN CUALQUIER NIVEL.</t>
  </si>
  <si>
    <t>44140003</t>
  </si>
  <si>
    <t>COLOCACIÓN DE PINTURA VINIL-ACRILICA EN MUROS MARCA BEREL  TIPO BERELEX O EQUIVALENTE EN CALIDAD Y PRECIO DOS MANOS COLOR SEGUN MUESTRA. INCLUYE: SUMINISTROS, PROTECCIÓN DE  AREAS ADYACENTES, SELLADOR VINIL ACRÍLICO MARCA BEREL NO 580 O EQUIVALENTE, ANDAMIOS, DESPERDICIOS, HERRAMIENTA, EQUIPO, MATERIAL DE CONSUMO, MANO DE OBRA Y TODO LO NECESARIO PARA SU CORRECTA EJECUCIÓN.</t>
  </si>
  <si>
    <t>44140023</t>
  </si>
  <si>
    <t>AZULEJO CERAMICO DE 30 CMS. X 45 CMS. EN MUROS MARCA DALTILE MODELO PRAGA COLOR CREMA MARFIL O EQUIVALENTE EN CALIDAD Y PRECIO. INCLUYE: SUMINISTRO E INSTALCION, MATERIAL, COLOCADO CON ADHESIVO CREST, EMBOQUILLADO, LECHEREADO CON BOQUICREST, CORTES, DESPERDICIOS, ACARREOS, HERRAMIENTA, MATERIAL DE CONSUMO, LIMPIEZA Y TODO LO NECESARIO PARA SU CORRECTA EJECUCION Y MANO DE OBRA.</t>
  </si>
  <si>
    <t>LIMPIEZA Y DESHIERBE DEL AREA POR MEDIOS MANUALES O MECANICOS, INCLUYE: MAQUINARIA, EQUIPO, CARGA, DESCARGA Y ACARREOS HASTA LUGAR INDICADO POR LA SUPERVICION, HERRAMIENTA Y MANO DE OBRA</t>
  </si>
  <si>
    <t>24140023</t>
  </si>
  <si>
    <t>FIRME 10CM DE ESPESOR ACABADO PULIDO, DE CONCRETO PREMEZCLADO EN PLANTA DOSIFICADORA DE F'C=150 KG/CM2, TAMAÑO  MÁXIMO DE AGREGADO DE 19 MM, REFORZADO CON MALLA ELECTROSOLDADA 6-6-10/10, . COLADO CON JUNTAS DE DILATACIÓN  SEGÚN ESPECIFICACIONES DE PROYECTO. INCLUYE: AFINE DE MATERIAL DESCUBIERTO Y COMPACTADO AL 95% DE SU P.V.S.M., SUMINISTRO DE MATERIALES, TRANSPORTE, BOMBEO, COLOCACIÓN, VIBRADO, CURADO, AGUA, CIMBRA Y DESCIMBRA, CORTES, DESPERDICIOS, TRASLAPES, ALAMBRE, SILLETAS, HERRAMIENTA, PRUEBAS DE LABORATORIO, JUNTAS, EQUIPO Y MANO DE OBRA.</t>
  </si>
  <si>
    <t>MTS</t>
  </si>
  <si>
    <t>TMO</t>
  </si>
  <si>
    <t>SUMINISTRO E INSTALACION DE TUBO DE COBRE  TIPO "L" 13 MM (1/2") Ø  MARCA NACOBRE O SIMILAR INCLUYE: ACARREO, SOLDADURA, PASTA, LIJA, DESPERDICIO, PRUEBAS Y HERRAMIENTAS.</t>
  </si>
  <si>
    <t>SUMINISTRO E INSTALACION DE TUBO DE COBRE  TIPO "L" 19 MM (3/4") Ø MARCA NACOBRE O SIMILAR INCLUYE: ACARREO, SOLDADURA, PASTA, LIJA, DESPERDICIO, PRUEBAS Y HERRAMIENTAS.</t>
  </si>
  <si>
    <t>66160010</t>
  </si>
  <si>
    <t>SUMINISTRO E INSTALACIÓN DE VÁLVULA DE LLENADO 1 3/A" ALMEX X 3/4" MNPT INCLUYE: ACARREO, SELLAROSCAS, PRUEBAS DE HERMETICIDAD  HERRAMIENTA, EQUIPO, MANO DE OBRA Y TODO LO NECESARIO PARA SU CORRECTA EJECUCION</t>
  </si>
  <si>
    <t>66180004</t>
  </si>
  <si>
    <t>66140060</t>
  </si>
  <si>
    <t>SUMINISTRO E INSTALACIÓN DE CODO DE COBRE DE 90° X 19 MM (3/4")  Ø MCA. NACOBRE O SIMILAR INCLUYE: ACARREO,  CORTES, SOLDADURA, PASTA, LIJA, DESPERDICIOS, PRUEBAS DE HERMETICIDAD  HERRAMIENTA, EQUIPO, MANO DE OBRA Y TODO LO NECESARIO PARA SU CORRECTA EJECUCION</t>
  </si>
  <si>
    <t>SUMINISTRO E INSTALACIÓN DE TEE DE COBRE 13 MM Ø MARCA NACOBRE O SIMILAR, INCLUYE: ACARREO, CORTES, SOLDADURA, PASTA, LIJA, DESPERDICIOS, PRUEBAS DE HERMETICIDAD  HERRAMIENTA, EQUIPO, MANO DE OBRA Y TODO LO NECESARIO PARA SU CORRECTA EJECUCION</t>
  </si>
  <si>
    <t>SUMINISTRO E INSTALACIÓN DE CODO DE COBRE DE 90° X 13 MM (1/2") Ø O SIMILAR INCLUYE: ACARREO,  CORTES, SOLDADURA, PASTA, LIJA, DESPERDICIOS, PRUEBAS DE HERMETICIDAD  HERRAMIENTA, EQUIPO, MANO DE OBRA Y TODO LO NECESARIO PARA SU CORRECTA EJECUCION</t>
  </si>
  <si>
    <t>SUMINISTRO E INSTALACIÓN DE REDUCCIÓN BUSHING DE COBRE DE 19 MM X 13 MM Ø   MCA. NACOBRE O SIMILAR INCLUYE: ACARREO, SOLDADURA, PASTA, LIJA, DESPERDICIOS, PRUEBAS DE HERMETICIDAD  HERRAMIENTA, EQUIPO, MANO DE OBRA Y TODO LO NECESARIO PARA SU CORRECTA EJECUCION</t>
  </si>
  <si>
    <t>SUMINISTRO E INSTALACION TANQUE ESTACIONARIO MCA. CYTSA O SIMILAR CON CAPACIDAD 190 LTS.  INCLUYE: MANIOBRAS, SUPERVISION, PRUEBAS , VALVULA DE SERVICIO INTEGRADA AL TANQUE, ACARREO, COLOCACION, HERRAMIENTAS Y MATERIAL DE CONSUMO PARA DEJAR OPERANDO A SATISFACCIÓN DEL CLIENTE CON CAPACITACION DE PERSONAL OPERARIO. (NO INCLUYE SUMINISTRO DEL GAS)</t>
  </si>
  <si>
    <t>SUMINISTRO E INSTALACIÓN DE VÁLVULA DE SEGURIDAD DE 19 MM (3/4") Ø  MARCA URREA O SIMILAR INCLUYE: ACARREO, SELLAROSCAS, PRUEBAS Y HERRAMIENTA.</t>
  </si>
  <si>
    <t>66160011</t>
  </si>
  <si>
    <t>66160009</t>
  </si>
  <si>
    <t>SUMINISTRO E INSTALACIÓN DE VÁLVULA DE SEGURIDAD DE 13 MM (1/2") Ø  MARCA URREA O SIMILAR INCLUYE: ACARREO, SELLAROSCAS, PRUEBAS Y HERRAMIENTA.</t>
  </si>
  <si>
    <t>PIEZAS ESPECIALES</t>
  </si>
  <si>
    <t>CALENTADOR DE AGUA SOLAR, MARCA ECOVITA MOD. HP-15 O SIMILAR, SISTEMA PRESURIZADO (PARA USO CON HIDRONEUMÁTICO, BOMBA PRESURIZADORA O PRESIÓN DE LA CALLE), CON CAPACIDAD TOTAL DEL TANQUE  150 LTS., CON TUBOS HEAT PIPE EN ACERO INOXIDABLE, INCLUYE: SUMINISTRO E INSTALACION, MATERIALES, BASE, MANGERAS PARA CONEXCIONES A RED DE AGUA DEL EDIFICIO, VALVULAS, MATERIALES DE CONSUMO, PRUEBAS, HERRAMIENTA, EQUIPO, MANO DE OBRA Y TODO LO NECESARIO PARA SU CORRECTA EJECUCION.</t>
  </si>
  <si>
    <t>CATALOGO A</t>
  </si>
  <si>
    <t>AZOTEAS Y PRETILES</t>
  </si>
  <si>
    <t>44160001</t>
  </si>
  <si>
    <t>SUMINISTRO Y COLOCACIÓN  DE EMPASTADO EN LOSA PARA DAR PENDIENTE DE 7 CM DE ESPESOR PROMEDIO A BASE DE APLICACIÓN DE MORTERO CEMENTO-TERMOLITA, INCLUYE: MATERIAL, MANO DE OBRA, ANDAMIOS, HERRAMIENTA, EQUIPO Y TODO LO NECESARIO PARA SU CORRECTA EJECUCION.</t>
  </si>
  <si>
    <t>44160005</t>
  </si>
  <si>
    <t>SUMINISTRO Y COLOCACIÓN DE IMPERMEABILIZACIÓN ELASTOMERICA MCA. TERMOTEK BLANCO, GARANTIA DE 5 AÑOS O SIMILAR EN CALIDAD, SILICONIZADO Y FIBRATADO EN LOSA Y PRETILES.  INCLUYE:  SUMINISTRO Y COLOCACION, MATERIALES, LIMPIEZA GENERAL DE LA SUPERFICIE,  SELLAMIENTOS CON CEMENTO PLASTICO EN GRIETAS, ANGULOS DE PRETILES, CUELLOS DE TUBERIAS Y BASES DE TINACOS, APLICACIÓN DE UNA CAPA DE SELLADOR, APLICACION DE UNA CAPA DE IMPERMEABILIZANTE, , CON REFUERZO DE ALMA DE POLIESTER DE 170 A 180 GRS./M2 Y UNA SEGUNDA CAPA DE IMPERMEABILIZANTE, MATERIAL, HERRAMIENTA, EQUIPO Y MANO DE OBRA Y TODO LO NECESARIO PARA SU CORRECTA EJECUCIÓN.</t>
  </si>
  <si>
    <t>PERFORACIÓN PREVIA PARA PILAS DE CIMENTACION  DE 0.90M DE DIAMETRO, EN GRAVAS Y BOLEOS, INCLUYE: ACCESOS, PLATAFORMAS DE TRABAJO, ADEME METÁLICO RECUPERABLE, LODOS BENTONÍTICOS O POLÍMEROS, TRASPALEO, ACAMELLONAMIENTO DE MATERIAL PARA SU RETIRO</t>
  </si>
  <si>
    <t>14160015</t>
  </si>
  <si>
    <t>PERFORACIÓN PREVIA PARA PILAS DE CIMENTACION  DE 1.20M DE DIAMETRO, EN GRAVAS Y BOLEOS, INCLUYE: ACCESOS, PLATAFORMAS DE TRABAJO, ADEME METÁLICO RECUPERABLE, LODOS BENTONÍTICOS O POLÍMEROS, TRASPALEO, ACAMELLONAMIENTO DE MATERIAL PARA SU RETIRO</t>
  </si>
  <si>
    <t>14200002</t>
  </si>
  <si>
    <t>RELLENO CON MATERIAL DE BANCO EN CAPAS DE 20 CM DE ESPESOR, COMPACTADAS AL 95% DE SU PVSM, VOLUMEN MEDIDO EN SECCION, INCLUYE: MATERIAL, AGUA, HOMOGENIZACIÓN, EQUIPO, HERRAMIENTAS Y MANO DE OBRA. VOLUMEN MEDIDO EN SECCION</t>
  </si>
  <si>
    <t>CARGA, ACARREO Y DESCARGA DEL MATERIAL PRODUCTO DEL CORTE, A TIRO LIBRE A SITIO APROBADO POR MUNICIPIO,  VOLUMEN MEDIDO EN SECCION.  INCLUYE: EQUIPO Y MANO DE OBRA Y TODO LO NECESARIO PARA LA CORRECTA EJECUCION DE LOS TRABAJOS.</t>
  </si>
  <si>
    <t>CARGA, ACARREO Y DESCARGA DEL 1ER KM, DEL MATERIAL PRODUCTO DE LOS PERFORACIONES, VOLUMEN MEDIDO EN SECCION. INCLUYE: MAQUINARIA, HERRAMIENTA, EQUIPO Y MANO DE OBRA.</t>
  </si>
  <si>
    <t>PERFORACIÓN PREVIA PARA PILAS DE CIMENTACION  DE 0.80M DE DIAMETRO, EN GRAVAS Y BOLEOS, INCLUYE: ACCESOS, PLATAFORMAS DE TRABAJO, ADEME METÁLICO RECUPERABLE, LODOS BENTONÍTICOS O POLÍMEROS, TRASPALEO, ACAMELLONAMIENTO DE MATERIAL PARA SU RETIRO</t>
  </si>
  <si>
    <t>PERFORACIÓN PREVIA PARA PILAS DE CIMENTACION  DE 1.00M DE DIAMETRO, EN GRAVAS Y BOLEOS, INCLUYE: ACCESOS, PLATAFORMAS DE TRABAJO, ADEME METÁLICO RECUPERABLE, LODOS BENTONÍTICOS O POLÍMEROS, TRASPALEO, ACAMELLONAMIENTO DE MATERIAL PARA SU RETIRO</t>
  </si>
  <si>
    <t>BANQUETAS Y RAMPAS</t>
  </si>
  <si>
    <t>BANQUETA DE 10 CM DE ESPESOR DE CONCRETO PREMEZCLADO EN PLANTA, FC=150 KG/CM2, T.M.A. 3/4", CON MALLA ELECTROSOLDADA 6X6-10/10, CON JUNTAS DE EXPANSION CADA 1.20M, ACABADO INTEGRAL AL COLADO DE ESCOBILLADO, ARISTAS REDONDEADAS, INCLUYE: MATERIALES, EXCAVACIÓN, CIMBRA, DESCIMBRA, COMPENSACION Y NIVELACION DEL TERRENO, COMPACTADO DE LA SUPERFICIE AL 95% DE SU PVSM, CURADO CON MEMBRANA, HERRAMIENTA,  MANO DE OBRA Y EQUIPO.</t>
  </si>
  <si>
    <t>CORTE EN MATERIAL TIPO I Y II, PARA NIVELES DE PROYECTO, POR MEDIOS MECÁNICOS, VOLUMEN MEDIDO EN SECCION, INCLUYE: MAQUINARIA, HERRAMIENTA, EQUIPO, MANO DE OBRA Y ACAMELLONAMIENTO PARA SU POSTERIOR RETIRO.</t>
  </si>
  <si>
    <t xml:space="preserve">FUMIGACIONES </t>
  </si>
  <si>
    <r>
      <rPr>
        <b/>
        <sz val="9"/>
        <rFont val="Calibri"/>
        <family val="2"/>
        <scheme val="minor"/>
      </rPr>
      <t>FUMIGACION ANTITERMITA,</t>
    </r>
    <r>
      <rPr>
        <sz val="9"/>
        <rFont val="Calibri"/>
        <family val="2"/>
        <scheme val="minor"/>
      </rPr>
      <t xml:space="preserve"> PERFORACION DE FIRME FORMANDO CUADRICULA DE 50CM</t>
    </r>
    <r>
      <rPr>
        <b/>
        <sz val="9"/>
        <rFont val="Calibri"/>
        <family val="2"/>
        <scheme val="minor"/>
      </rPr>
      <t xml:space="preserve"> </t>
    </r>
    <r>
      <rPr>
        <sz val="9"/>
        <rFont val="Calibri"/>
        <family val="2"/>
        <scheme val="minor"/>
      </rPr>
      <t>CON PRODUCTOS DRAGNET, LIQUIDO DISUELTO EN UNA PROPORCION DE LITRO DE PRODUCTO POR 80LT. DE AGUA, INCLUYE: SUMINSTRO DE MATERIALES, APLICACIÓN CON BOMBA, EQUIPO DE SERGURIDAD, SELLADO DE PERFORACIONES, HERRAMIENTA, MANO DE OBRA Y TODO LO NECESARIO PARA SU CORRECTA EJECUCION</t>
    </r>
  </si>
  <si>
    <t>VENTANA CORREDIZA DE CANCEL DE ALUMINIO NATURAL DE 2" CON CRISTAL DE 6 MM TRANSLUCIDO, MEDIDAS 2.18 MTS DE ANCHO X 0.80 MTS DE ALTO. INCLUYE: SUMINISTRO Y COLOCACION, MATERIALES, HERRAJES, ELEMENTOS DE FIJACIÓN, HERRAMIENTA, EQUIPO, MANO DE OBRA Y TODO LO NECESARIO PARA SU CORRECTA EJECUCIÓN.</t>
  </si>
  <si>
    <t>VENTANA CORREDIZA DE CANCEL DE ALUMINIO NATURAL DE 2" CON CRISTAL DE 6 MM TRANSLUCIDO, MEDIDAS 2.43 MTS DE ANCHO X 0.80 MTS DE ALTO. INCLUYE: SUMINISTRO Y COLOCACION, MATERIALES, HERRAJES, ELEMENTOS DE FIJACIÓN, HERRAMIENTA, EQUIPO, MANO DE OBRA Y TODO LO NECESARIO PARA SU CORRECTA EJECUCIÓN.</t>
  </si>
  <si>
    <t>VENTANA CORREDIZA DE CANCEL DE ALUMINIO NATURAL DE 2" CON CRISTAL DE 6 MM TRANSLUCIDO, MEDIDAS 2.58 MTS DE ANCHO X 0.80 MTS DE ALTO. INCLUYE: SUMINISTRO Y COLOCACION, MATERIALES, HERRAJES, ELEMENTOS DE FIJACIÓN, HERRAMIENTA, EQUIPO, MANO DE OBRA Y TODO LO NECESARIO PARA SU CORRECTA EJECUCIÓN.</t>
  </si>
  <si>
    <t>PUERTA DE 1.00 X 2.20 MTS DE TAMBOR Y MARCO DE MADERA DE PRIMERA. CUBIERTAS DE ACERO LISAS EN COLOR BLANCO PARA EXTERIOR, RESISTENTE AL POLVO Y AL AGUA, DURABLE, RESISTENTE A LA CORROSIÓN, ACABADO MATE, INCLUYE: VISAGRAS, CERRADURA TIPO COMBO MANIJA OLIMPIC NÍQUEL SATINADO CON LLAVE,  MARCO METALICO CON MISMO ACABADO DE LA PUERTA, MATERIALES, EQUIPO, TORNILLERIA, ELEMENTOS DE FIJACION, HERRAMIENTA, MANO DE OBRA Y TODO LO NECESARIO PARA SU CORRECTA EJECUCION.</t>
  </si>
  <si>
    <t>CORTINA DE 3.00 X 2.20 MTS ESTILO AMERICANO O CORTINA PLANA, CON TIRA TIPO AMERICANA PINTRO O SIMILAR, COLOR BLANCO CALIBRE 22, CON MECANISMO DE ENROLLE CON OPERACIÓN MECANICA (CADENA), INCLUYE: SUMINISTRO Y COLOCACION, HERRAMIENTA, GUIAS LATERALES, SOPORTES DEL MECANISMO,  EQUIPO, MANO DE OBRA Y TODO LO NECESARIO PARA SU CORRECTA EJECUCION</t>
  </si>
  <si>
    <t>PROTECTOR DE VENTANA, DE 2.18 MTS X 0.80 MTS, CON BASTIDOR DE PERFIL DE 3" X 1 1/2"  CALIBRE 18 Y BARROTES GRUESOS DE PERFIL 3" X 1 1/2"  CALIBRE  18 Y BARROTES DELGADOS DE TUBO REDONDO DE 1/12" CALIBRE 18. VER DETALLE EN PLANO, ANCLADO MURO DE BLOCK, INCLUYE: SUMINISTRO E INSTALACION, MATERIALES, HERRAMIENTA, EQUIPO, MANO DE OBRA Y TODO LO NECESARIO PARA SU CORRECTA EJECUCION.</t>
  </si>
  <si>
    <t>PROTECTOR DE VENTANA, DE 2.43 MTS X 0.80 MTS, CON BASTIDOR DE PERFIL DE 3" X 1 1/2"  CALIBRE 18 Y BARROTES GRUESOS DE PERFIL 3" X 1 1/2"  CALIBRE  18 Y BARROTES DELGADOS DE TUBO REDONDO DE 1/12" CALIBRE 18. VER DETALLE EN PLANO, ANCLADO MURO DE BLOCK, INCLUYE: SUMINISTRO E INSTALACION, MATERIALES, HERRAMIENTA, EQUIPO, MANO DE OBRA Y TODO LO NECESARIO PARA SU CORRECTA EJECUCION.</t>
  </si>
  <si>
    <t>PROTECTOR DE VENTANA, DE 2.52 MTS X 0.80 MTS, CON BASTIDOR DE PERFIL DE 3" X 1 1/2"  CALIBRE 18 Y BARROTES GRUESOS DE PERFIL 3" X 1 1/2"  CALIBRE  18 Y BARROTES DELGADOS DE TUBO REDONDO DE 1/12" CALIBRE 18. VER DETALLE EN PLANO, ANCLADO MURO DE BLOCK, INCLUYE: SUMINISTRO E INSTALACION, MATERIALES, HERRAMIENTA, EQUIPO, MANO DE OBRA Y TODO LO NECESARIO PARA SU CORRECTA EJECUCION.</t>
  </si>
  <si>
    <t>DESMONTAJE  DE  REJA DEACERO  CON RECUPERACION EN AREAS DE TRABAJO, INCLUYE: DEMOLICION DE MURETE DE CONCRETO DE 1.00 MTS DE ALTO , RETIRO DE POSTES TUBULARES,  CARGA, TRASLADO A BODEGA AUTORIZADA POR LA DEPENDENCIA, DESCARGA, ESTIVA, RETIRO DEL MATERIAL PRODUCTO DE LAS DEMOLICIONES, HERRAMIENTA, EQUIPO, MANO DE OBRA.</t>
  </si>
  <si>
    <t>RETIRO Y/O REUBICACION DE ÁRBOLES, SE EXCAVA ALREDEDOR DEL ARBOL DE 1.5 A 3 MTS DE DIAMETRO DEPENDIENDO EL GROSOR DEL TRONCO, PARA FORMAR UN CEPELLON CON FORMA TROCO-CONICA, EL CUAL SE ENVUELVE CON MALLA GEOTEXTIL O TELA DE YUTE, PARA EVITAR DESMORONAMIENTO Y QUEDEN EXPUESTAS LAS RAICES, EL AGUJERO DE LUGAR DESTINO DEBERA SER EL DOBLE DEL DIAMETRO DEL CEPELLON, SE MEZCLA LA TIRERRA EXTRAIDA CON ABONO ORGANICO, Y SE RELLENA HASTA CUBRIR EL CEPELLON, DEJANDO POR LO MENOS DOS TUBOS DE 2" CON 1-1.5 MTS DE PROFUNDIDAD PARA RIEGO DE LAS RAICES,  SE COLOCARAN DE TRES A CUATRO ESTACAS CON TIRANTES PARA MANTENER EL ARBOL EN SU LUGAR,  MANTENER REGADO EL ARBOL A DIARIO POR UN MES, INCLUYE: EXCAVACION, GRUA Y MANIOBRAS, CARGA, TRASLADO A LUGAR AUTORIZADO, DESCARGA, PLANTADO, HERRAMIENTA, EQUIPO Y MANO DE OBRA.</t>
  </si>
  <si>
    <t>EMPASTADO CON MORTERO CEMENTO ARENA 1:4 FINO, DE 2 CM APROXIMADOS DE ESPESOR PARA RECIBIR PISO. INCLUYE: SUMINISTRO DE MATERIALES, HERRAMIENTA, EQUIPO, MANO DE OBRA Y TODO LO NECESARIO PARA SU CORRECTA EJECUCIÓN.</t>
  </si>
  <si>
    <t>PRETIL DE 60 CMS DE ALTO, A BASE DE DE BLOCK  ASENTADO CON MORTERO CEMENTO-ARENA PROP. 1:4.  INCLUYE: SUMINISTRO Y COLOCACION  DE MATERIALES, ACARREO, ELEVACIONES, ANDAMIAJES, TRAZOS, CORTES, DESPERDICIOS, RETIRO DE SOBRANTES FUERA DE LA OBRA, EQUIPO, HERRAMIENTA Y MANO DE OBRA EN CUALQUIER NIVEL.</t>
  </si>
  <si>
    <t>PROYECTO :  CONSTRUCCION Y MEJORAS EN CENTRO CUMUNITARIO SIERRA VENTANA</t>
  </si>
  <si>
    <t>OBRA         :   CONSTRUCCION Y MEJORAS EN CENTRO CUMUNITARIO SIERRA VENTANA</t>
  </si>
  <si>
    <t>PLANTILLA</t>
  </si>
  <si>
    <t>PLANTILLA DE CONCRETO SIMPLE F C=150 KG/CM² DE 10CM DE ESPESOR, SOBRE LA EXCAVACIÓN RECIENTE, APISONANDO LA SUPERFICIE DE LA EXCAVACIÓN CON PISÓN MECANICO.  INCLUYE: MATERIALES, AGUA, DESPERDICIOS, HERRAMIENTA, EQUIPO Y MANO DE OBRA.</t>
  </si>
  <si>
    <t>CIMBRA Y DESCIMBRA COMÚN PARA ZAPATAS, MEDIDA A LINEAS DE PROYECTO, UTILIZANDO MADERA, LOS TROQUELES Y DEMAS REFUERZOS SERÁN DISEÑADOS  POR EL CONTRATISTA, ASI COMO MOLDURAS Y CHAFLANES RESPETANDO LA GEOMETRIA DE LAS MISMAS,  INCLUYE: TRAZO, FABRICACIÓN, CORTE, HABILITACION,  DESPERDICIOS, COLOCACION, MATERIALES, MANO DE OBRA, EQUIPO Y OBRA FALSA</t>
  </si>
  <si>
    <t>ACERO DE REFUERZO EN  ZAPATAS  A BASE DE VARILLAS CORRUGADAS  DE Fy=4,200 KG/CM2, AMARRADO EN EL LUGAR CON ALAMBRE RECOCIDO, INCLUYE: MATERIALES, CORTES, DESPERDICIOS, TRASLAPES (VER DETALLES DEL REFUERZO EN PLANOS), HABILITADO, COLOCACIÓN, ACARREOS, GANCHOS, SILLETAS, HERRAMIENTA, EQUIPO Y MANO DE OBRA</t>
  </si>
  <si>
    <t>CONCRETO PREMEZCLADO EN PLANTA DOSIFICADORA PARA ZAPATAS DE F'c=200 KG/CM2, TMA 3/4", REVENIMIENTO MÍNIMO DE 18 CM, COLADO SEGÚN LAS NORMAS DEL ACI, CURADO CON MEMBRANA.INCLUYE: SUMINISTRO, COLOCACIÓN, VIBRADO, BOMBEO, DESPERDICIOS, MANO DE OBRA, HERRAMIENTAS Y EQUIPO.</t>
  </si>
  <si>
    <t xml:space="preserve">PEDESTALES </t>
  </si>
  <si>
    <t>ACERO DE REFUERZO  EN DADOS, A BASE DE VARILLAS CORRUGADAS Fy= 4,200 k/cm². INCLUYE: MATERIALES, CORTES, DESPERDICIOS, TRASLAPES (VER DETALLES DEL REFUERZO EN PLANOS), HABILITADO, COLOCACIÓN, ACARREOS, GANCHOS, SILLETAS, HERRAMIENTA, EQUIPO Y MANO DE OBRA</t>
  </si>
  <si>
    <t>CONCRETO PREMEZCLADO EN PLANTA DOSIFICADORA PARA DADOS CON ADITIVO SUPERFLUIDIZANTE Y/O REDUCTOR DE AGUA DE ALTO RANGO DE F'c=250 KG/CM2, TMA 3/4", REVENIMIENTO MÍNIMO DE 18 CM, COLADO SEGÚN LAS NORMAS DEL ACI, CURADO CON MEMBRANA. INCLUYE: SUMINISTRO,  COLOCACION, MATERIALES, MANO DE OBRA, EQUIPO.</t>
  </si>
  <si>
    <t>CIMBRA Y DESCIMBRA COMUN PARA PEDESTAL, MEDIDA A LINEAS DE PROYECTO, AREA DE CONTACTO, UTILIZANDO MADERA DE PINO, LOS TROQUELES Y DEMAS REFUERZOS SERÁN DISEÑADOS  POR EL CONTRATISTA, ASI COMO MOLDURAS Y CHAFLANES RESPETANDO LA GEOMETRIA DE LAS MISMAS. INCLUYE: TRAZO, FABRICACIÓN, CORTE, HABILITACION,  DESPERDICIOS, COLOCACION, MATERIALES, MANO DE OBRA, EQUIPO Y OBRA FALSA</t>
  </si>
  <si>
    <r>
      <t>SUMINISTRO E INSTALACIÓN DE UNIDAD FLUORESCENTE</t>
    </r>
    <r>
      <rPr>
        <sz val="7"/>
        <rFont val="Arial"/>
        <family val="2"/>
      </rPr>
      <t xml:space="preserve">, </t>
    </r>
    <r>
      <rPr>
        <b/>
        <sz val="7"/>
        <rFont val="Arial"/>
        <family val="2"/>
      </rPr>
      <t xml:space="preserve"> </t>
    </r>
    <r>
      <rPr>
        <sz val="7"/>
        <rFont val="Arial"/>
        <family val="2"/>
      </rPr>
      <t>I</t>
    </r>
    <r>
      <rPr>
        <sz val="9"/>
        <rFont val="Calibri"/>
        <family val="2"/>
        <scheme val="minor"/>
      </rPr>
      <t>NCLUYE: CARGO DIRECTO POR EL COSTO DE MANO DE OBRA Y MATERIALES REQUERIDOS, FLETE A OBRA, ACARREO, ARMADO, MONTAJE, SOPORTES, CONEXIÓN Y PRUEBA, LIMPIEZA Y RETIRO DE SOBRANTES FUERA DE OBRA, EQUIPO DE SEGURIDAD, INSTALACIONES ESPECIFICAS, DEPRECIACIÓN Y DEMÁS CARGOS DERIVADOS DEL USO DE EQUIPO Y HERRAMIENTA, EN CUALQUIER NIVEL</t>
    </r>
  </si>
  <si>
    <t>LUMINARIO ECOLOGY  LIGHTIN LEDS, INTERIOR PARA  SOBREPONER DE 30 X 120 PANEL LED FLA TMODELO "MANTAIII",LUMINARIO FABRICADO EN CUERPO DE ALUMINIO. DIFUSOR DE POLICARBONATO ACABADO OPAL BLANCO, EQUIPADO CON SISTEMA DE ILUMINCION ECOLEDS SM2835 DE ALTA EFICIENCIA, DE 40 W. DE POTENCIA, 3800 LUMENS, T.C. 4000°K,  NW, OPTICO 120, IRC85  MULTIBOLT  (90-260), DRIVER INTEGRADO, A PRUEBA DE POLVO Y HUMEDAD IP20, 70000 HRS DE VIDA UTIL, 5 AÑOS DE GARANTIA, CERTIFICACION UL, NOM ANCE, DIM. LGO 120 CMS, ANCHO 30 CMS,   ALTURA  5.46 CM.  CAT # OH26-1348-41-/40WNM/MV MARCA ASTRO LIGHTING SYSTEM O SIMILAR.</t>
  </si>
  <si>
    <t>LUMINARIO LED LIGHTING ECOLOGY EXTERIOR PARA SOBREPONER EN MURO, SERIE OUTDOOR, MODELO ARIES WALL, LUMINARIO CONSTRUIDO EN INYECCION DE ALUMINIO ACABADO EN COLOR GRIS, DIFUSOR DE CRISTAL TEMPLADO, EQUIPADO CON UNA LAMPARA MR16 LED DE 7W DE POTENCIA, OPERA A 127V, T.C 3,000°K, GRADO DE PROTECCION IP44, DIM. LARGO: 93MM, ANCHO: 68MM, ALTURA: 80MM CAT.OHIL05-7493/LED7W/GU10/127V MARCA ASTRO</t>
  </si>
  <si>
    <t>SAL</t>
  </si>
  <si>
    <t>LUMINARIO LED LIGHTING ECOLOGY PARA SOBREPONER EN TECHO, SERIA CEILING SQUARE, MODELO PSC-12, LUMINARIO CONSTRUIDO EN CUERPO DE ALUMINIO, ACABADO EN PINTURA ACABADO EN COLOR BLANCO, DIFUSOR DE POLICARBONATO EN COLOR OPAL BLANCO, EQUIPADO CON UNA LAMPARA LED DE 12W, T.C 4,100°K, OPERA A 90-265V, CENTIFICADO POR LA CE y RoHS, DIM. LARGO: 170MM, ANCHO: 170MM, ALTO: 40MM, CAT OHIL PS-C-12/12W/T41K/90-265V MARCA ASTRO</t>
  </si>
  <si>
    <t>LUMINARIO LED LIGHTING ECOLOGY PARA SOBREPONER EN MURO, SERIE WALL MURAL, MODELO ARIES UPDOWN, LUMINARIO CONSTRUIDO EN INYECCION DE ALUMINIO ACABADO EN PINTURA DE APLICACION ELECTROSTATICA COLOR GRIS GRAFITO(OPCION EN COLOR BLANCO), DIFUSOR DE CRISTAL TEMPLADO, EQUIPADO CON DOS LAMPARAS MR16 LED DE 2X7W DE POTENCIA, OPTICA UP-DOWN,OPERA A 127V, T.C 3,000°K, GRADO DE PROTECCION IP44, DIM. PERALTE: 93MM, ANCHO: 68MM, ALTURA: 150MM CAT.OHIL05-7494-04/2X7WLED/TC3/127V MARCA ASTRO</t>
  </si>
  <si>
    <t xml:space="preserve">BASE SOCKET DE CERAMICA PARA FOCO DE 127 VCA  INCLUYE: CARGO DIRECTO POR EL COSTO DE MANO DE OBRA Y MATERIALES REQUERIDOS, FLETE A OBRA, ACARREO, ARMADO, MONTAJE, SOPORTES, CONEXIÓN Y PRUEBA, LIMPIEZA Y RETIRO DE SOBRANTES FUERA DE OBRA, EQUIPO DE SEGURIDAD, INSTALACIONES ESPECIFICAS, DEPRECIACIÓN Y DEMÁS CARGOS DERIVADOS DEL USO DE EQUIPO Y HERRAMIENTA, EN CUALQUIER NIVEL  </t>
  </si>
  <si>
    <t>FOCO FLUORECENTE DE 20 W, 127 VCA  INCLUYE: CARGO DIRECTO POR EL COSTO DE MANO DE OBRA Y MATERIALES REQUERIDOS, FLETE A OBRA, ACARREO, ARMADO, MONTAJE, SOPORTES, CONEXIÓN Y PRUEBA, LIMPIEZA Y RETIRO DE SOBRANTES FUERA DE OBRA, EQUIPO DE SEGURIDAD, INSTALACIONES ESPECIFICAS, DEPRECIACIÓN Y DEMÁS CARGOS DERIVADOS DEL USO DE EQUIPO Y HERRAMIENTA, EN CUALQUIER NIVEL</t>
  </si>
  <si>
    <t>APAGADOR SENCILLO CON POLIDUCTO NARANJA DE 3/4" INC. LA INSTALACION DE ACCESORIOS. INCLUYE:  SUMINISTRO DE MATERIAL  CONEXIONES,  CABLEADO CALIBRE 12 THHW, DUCTERIA, APAGADOR MARCA BTICINO COLOR SEGUN  MUESTRA, ENCINTADO, INSTALACION, CORTES, EQUIPO, COLOCACION,  HERRAMIENTA, MANIOBRAS, FLETE, EQUIPO Y TODO LO NECESARIO PARA SU CORRECTA EJECUCION Y MANO DE OBRA.</t>
  </si>
  <si>
    <t>CONTACTOS ATERRIZADOS DOBLES EN AREA DE PROYECTO DE REMODELACION INCLUYE: SUMINISTRO DE MATERIALES, CAJA CHALUPA DE 2" X 4" DE LAMINA GALVANIZADA MARCA FEMSA PARED GRUESA CABLE DE COBRE TIPO THHW, CONTACTOS POLARIZADOS DE 15 AMPERES, 127 VOLTS. TAPA MARCA BTCINO COLOR SEGUN MUESRTA, POLIDUCTO DE 3/4" PARED GRUESA, ACARREOS, COLOCACION, EQUIPO, HERRAMIENTA, ENCINTADO, DESPERDICIOS, MANO DE OBRA Y TODO LO NECESARIO PARA SU CORRECTA EJECUCION.</t>
  </si>
  <si>
    <t>PREPARACION ELECTRICA PARA SALIDA DE CLIMAS 220 V.  INCLUYE:  SUMINISTRO DE MATERIAL  CONEXIONES,  CABLEADO, DUCTERIA, ENCINTADO, INSTALACION, CORTES, EQUIPO, COLOCACION,  HERRAMIENTA, MANIOBRAS, FLETE, EQUIPO Y TODO LO NECESARIO PARA SU CORRECTA EJECUCION Y MANO DE OBRA.</t>
  </si>
  <si>
    <t>SALIDA ELECTRICA DE LAMPARA  DE TECHO Y PISO CON POLIDUCTO NARANJA DE 3/4". INCLUYE:  SUMINISTRO DE MATERIAL  CONEXIONES,  CABLEADO CALIBRE 12 THHW, DUCTERIA, ENCINTADO, INSTALACION, CORTES, EQUIPO, COLOCACION,  HERRAMIENTA, MANIOBRAS, FLETE, EQUIPO Y TODO LO NECESARIO PARA SU CORRECTA EJECUCION Y MANO DE OBRA.</t>
  </si>
  <si>
    <t>VENTILADOR DE TECHO INDUSTRIAL DE 105W, DE 56 ", 127VCA,60H, 235M3MIN, MOD. C-5601.CON CONTROL DE VELOCIDAD MCA. TMT</t>
  </si>
  <si>
    <r>
      <t>SUMINISTRO E INSTALACIÓN DE INTERRUPTOR TERMO MAGNÉTICO, ENCHUFABLE, PARA CENTRO DE CARGA</t>
    </r>
    <r>
      <rPr>
        <sz val="9"/>
        <rFont val="Calibri"/>
        <family val="2"/>
        <scheme val="minor"/>
      </rPr>
      <t>,  INCLUYE: CARGO DIRECTO POR EL COSTO DE MANO DE OBRA Y MATERIALES REQUERIDOS, FLETE A OBRA, ACARREO, TRAZO, FIJACIÓN, NIVELACIÓN, CONEXIÓN MECÁNICA Y ELÉCTRICA, LIMPIEZA Y RETIRO DE SOBRANTES FUERA DE OBRA, EQUIPO DE SEGURIDAD, INSTALACIONES ESPECÍFICAS, DEPRECIACIÓN Y DEMÁS CARGOS DERIVADOS DEL USO DE EQUIPO Y HERRAMIENTA, EN CUALQUIER NIVEL.</t>
    </r>
  </si>
  <si>
    <t>DE 1 X 15 AMPS., 120/240 V.C.A., 10,000 C.I.N.</t>
  </si>
  <si>
    <t>DE 2 X 20 AMPS., 120/240 V.C.A., 10,000 C.I.N.</t>
  </si>
  <si>
    <r>
      <t>SUMINISTRO E INSTALACIÓN DE TABLERO DE ZONA</t>
    </r>
    <r>
      <rPr>
        <sz val="9"/>
        <rFont val="Calibri"/>
        <family val="2"/>
        <scheme val="minor"/>
      </rPr>
      <t xml:space="preserve"> (ALUMBRADO Y RECEPTÁCULOS), CON ZAPATAS PRINCIPALES (ACEPTA INTERRUPTORES ATORNILLABLES), DE 2</t>
    </r>
    <r>
      <rPr>
        <b/>
        <sz val="9"/>
        <rFont val="Calibri"/>
        <family val="2"/>
        <scheme val="minor"/>
      </rPr>
      <t>F, 3H, 240 V.C.A., 48 V.C.D</t>
    </r>
    <r>
      <rPr>
        <sz val="9"/>
        <rFont val="Calibri"/>
        <family val="2"/>
        <scheme val="minor"/>
      </rPr>
      <t>., EMPOTRAR O SOBREPONER, NO INCLUYE DERIVADOS,   INCLUYE: CARGO DIRECTO POR EL COSTO DE MANO DE OBRA Y MATERIALES REQUERIDOS, FLETE A OBRA, ACARREO, TRAZO, NIVELACIÓN, EMPOTRADO, ENSAMBLADO, CUERDAS, LIMPIEZA Y RETIRO DE SOBRANTES FUERA DE OBRA, EQUIPO DE SEGURIDAD, INSTALACIONES ESPECÍFICAS, DEPRECIACIÓN Y DEMÁS CARGOS DERIVADOS DEL USO DE EQUIPO Y HERRAMIENTA, EN CUALQUIER NIVEL.</t>
    </r>
  </si>
  <si>
    <t xml:space="preserve">DE 30 CIRCUITOS, PARA 100 AMPS., 10,000 C.I.  </t>
  </si>
  <si>
    <r>
      <t>SUMINISTRO Y COLOCACIÓN DE MUFA CALAVERA PARA TUBO CONDUIT</t>
    </r>
    <r>
      <rPr>
        <sz val="9"/>
        <rFont val="Calibri"/>
        <family val="2"/>
        <scheme val="minor"/>
      </rPr>
      <t>, INCLUYE: CARGO DIRECTO POR EL COSTO DE MANO DE OBRA Y MATERIALES REQUERIDOS, TUBO CONDUIT, FLETE A OBRA, ACARREO, CONEXIÓN, FIJACIÓN, LIMPIEZA Y RETIRO DE SOBRANTES FUERA DE OBRA, EQUIPO DE SEGURIDAD, INSTALACIONES ESPECÍFICAS, DEPRECIACIÓN Y DEMÁS CARGOS DERIVADOS DEL USO DE EQUIPO Y HERRAMIENTA, EN CUALQUIER NIVEL. DE 53 MM. DE DIÁMETRO.</t>
    </r>
  </si>
  <si>
    <t>SUMINISTRO E INSTALACION DE MURETE PREFABRICADO DE CONCRETO SENCILLO CON PREPARACION PARA ACOMETIDA TRIFASICA. INCLUYE: MATERIAL, CARGA, TRASLADO Y DESCARGA DE LOS MISMOS, HERRAMIENTAS, EQUIPO Y MANO DE OBRA</t>
  </si>
  <si>
    <t>SUMINISTRO Y MONTAJE DE ACOMETIDA TRIFASICA ELECTRICA COMPLETA PARA DEMANDA CONTRATADA DE 25KV A 50 KV EN BAJA TENSION TIPO CFE EM-BT303, INCLUYE: MATERIALES, HERRAMIENTA, EQUIPO, MANO DE OBRA  Y TODO LO NECESARIO PARA SU BUEN FUNCIONAMIENTO.</t>
  </si>
  <si>
    <t>TRAMITES Y PAGOS ANTE CFE</t>
  </si>
  <si>
    <t>TRAMITES Y PAGOS A UNIDAD VERIFICADORA</t>
  </si>
  <si>
    <t>MUEBLES SANITARIOS</t>
  </si>
  <si>
    <t>INODOROS Y MINGITORIOS</t>
  </si>
  <si>
    <t>INODORO MARCA ORION MODELO SIMONE ( DE TAZA ALARGADA)  O EQUIVALENTE EN CALIDAD Y PRECIO COLOR HUESO, CON SISTEMA DE DESCARGA DUAL DE 4 Y 6 LITROS POR DESCARGA, CON ASIENTO Y TAPA DE PLASTICO MARCA ORION. INCLUYE: SUMINISTRO DE MATERIAL, COLOCACIÓN CON ACCESORIOS CUELLO, PIJAS, LLAVE DE CONTROL MARCA URREA, MANGUERA FLEXIBLE MARCA COFLEX O SIMILAR, TUBOS DE DESCARGA, ACARREOS, PRUEBAS, FLETE, EQUIPOS, HERRAMIENTA, MANO DE OBRA, Y TODO LO NECESARIO PARA SU CORRECTA EJECUCIÓN.</t>
  </si>
  <si>
    <t>LAVABOS</t>
  </si>
  <si>
    <t>SUMINISTRO Y FABRICACION DE LOSA DE CONCRETO DE 1.92 X 0.55 MTS.PARA COLOCACION DE 2 OVALINES, DE 10 CMS DE ESPESOR, FABRICADO EN CONCRETO F'C=150 KG7CM2, ACERO DE REFUERZO DE 3/8" EN AMBOS SENTIDOS @ 15 CMS. INCLUYE: MATERIALES, RECUBRIMIENTO CON AZULEJO CERAMICO DE 30 CMS. X 30 CMS, MARCAINTERCERAMIC MODELO KRONOS COLOR GRIS ESMALTADO O SIMILAR, ASENTADO CON ADHESIVO SOLUCION TOTAL VEXEL, CON FALDON SUPERIOR DE 10 CMS E INFERIOR DE 15 CMS, COLOCADO A PLOMO Y REGLA, CORTES RECTOS Y A 45°, REMATES, CHAFLANES, FILETES EN ESQUINAS, EMBOQUILLADO CON BOQUILLA BLANCO ANTIGUO SIN ARENA MARCA LATICRET, DESPERDICIOS, HABILITADO, ARMADO, COLADO, CURADO ACARREOS, HERRAMIENTA, EQUIPO, MATERIAL DE CONSUMO, MANO DE OBRA Y TODO LO NECESARIO PARA SU CORRECTA EJECUCION.</t>
  </si>
  <si>
    <t>SUMINISTRO Y COLOCACIÓN DE LAVABO OVALIN COLOR BLANCO DE SOBREPONER, MARCA ORION MODELO VENUS O SIMILAR UN SOLO TALADRO INCLUYE: ACCESORIOS DE INSTALACIÓN, TRAMPA PVC, COFFLEX, DESAGÜE Y TODO LO NECESARIO PARA SU CORRECTA EJECUCIÓN Y FUNCIONAMIENTO.</t>
  </si>
  <si>
    <t>36140002</t>
  </si>
  <si>
    <t>SUMINISTRO Y COLOCACION DE LLAVE TEMPORIZADORA DE SISTEMA DE "PUSH" DE 1.5 GPM MCA. AMERICAN STANDARD MOD. 1340109MX  EN ACABADO CROMADO O EQUIVALENTE, INCLUYE: MATERIALES, MANO DE OBRA, HERRAMIENTA, ACARREO, FLETE A OBRA DEL MATERIAL, MANGERA FLEXIBLE COFLEX O SIMILAR, FIJACION, PRUEBAS, AJUSTE Y RETIRO DE SOBRANTES FUERA DE OBRA.</t>
  </si>
  <si>
    <t>SUMINISTRO   Y   COLOCACION   DE   LLAVE INDIVIDUAL CON ROSCA PARA  MANGUERA MCA. URREA MOD. 19CR EN  ACABADO CROMADO O EQUIVALENTE INCLUYE: MATERIALES, MANO DE OBRA, HERRAMIENTA, ACARREO, FLETE A OBRA DEL MATERIAL, FIJACION, PRUEBAS, AJUSTE Y RETIRO DE SOBRANTES FUERA DE OBRA.</t>
  </si>
  <si>
    <t>TECHUMBRE</t>
  </si>
  <si>
    <t>CONCRETO PREMEZCLADO EN PLANTA DOSIFICADORA PARA DADOS CON ADITIVO SUPERFLUIDIZANTE Y/O REDUCTOR DE AGUA DE ALTO RANGO DE F'c=250 KG/CM2, TMA 3/4", REVENIMIENTO MÍNIMO DE 18 CM, COLADO SEGÚN LAS NORMAS DEL ACI, CURADO CON MEMBRANA. INCLUYE: SUMINISTRO, CO</t>
  </si>
  <si>
    <t>ANCLAS MARCA AN-1 A BASE DE ACERO REDONDO LISO DE 1" DE DIAM. 90 CM X 20 CMS  CON ROSCA STD EN UN EXTREMO DE 10. CM DE LARGO, ACERO ASTM A-36, TUERCA Y ARANDELA. INCLUYE: MATERIALES, CORTES, DESPERDICIOS, SOLDADURA, PINTURA ANTICORROSIVA, HERRAMIENTA, EQUIPO Y MANO DE OBRA</t>
  </si>
  <si>
    <t>ACERO ESTRUCTURAL</t>
  </si>
  <si>
    <t>SUMINISTRO Y FABRICACIÓN DE ESTRUCTURA METÁLICA A BASE DE TRABES "I" FORMADAS CON 3 PLACAS DE ACERO ASTM A36 CERTIFICADO, SOLDADAS ENTRE SI DE ACUERDO A PLANOS (CONSIDERAR LOS DESCALIBRES DE MATERIAL Y SOLDADURAS. EL VOLUMEN MEDIDO ES "PESO PLANO"), INCLUYE CORTE CURVO DE ALMAS, DESPERDICIOS, FABRICACIÓN CON MÁQUINAS SEMIAUTOMÁTICAS O AUTOMÁTICAS, SOLDADURAS (NORMAS AWS), PLACAS PARA ATIESADORES, PLACAS PARA DIAFRAGMAS, AGUJEROS TALADRADOS, COLOCACION DE CONECTORES DE CORTE EN PATINES SUPERIORES, MANIOBRAS,  GRÚAS EN TALLER PARA LOGRAR UNIONES A TOPE DE PENETRACIÓN COMPLETA, PRUEBAS ULTRASÓNICAS Y RADIOGRÁFICAS, EQUIPO Y MANO DE OBRA.</t>
  </si>
  <si>
    <t>SUMINISTRO Y FABRICACIÓN DE ESTRUCTURA METÁLICA A BASE DE TRABES "I" FORMADAS CON 3 PLACAS DE ACERO ASTM A50 CERTIFICADO, SOLDADAS ENTRE SI DE ACUERDO A PLANOS (CONSIDERAR LOS DESCALIBRES DE MATERIAL Y SOLDADURAS. EL VOLUMEN MEDIDO ES "PESO PLANO"), INCLUYE CORTE CURVO DE ALMAS, DESPERDICIOS, FABRICACIÓN CON MÁQUINAS SEMIAUTOMÁTICAS O AUTOMÁTICAS, SOLDADURAS (NORMAS AWS), PLACAS PARA ATIESADORES, PLACAS PARA DIAFRAGMAS, AGUJEROS TALADRADOS, COLOCACION DE CONECTORES DE CORTE EN PATINES SUPERIORES, MANIOBRAS,  GRÚAS EN TALLER PARA LOGRAR UNIONES A TOPE DE PENETRACIÓN COMPLETA, PRUEBAS ULTRASÓNICAS Y RADIOGRÁFICAS, EQUIPO Y MANO DE OBRA.</t>
  </si>
  <si>
    <t>PINTURA PARA RECUBRIMIENTO DE ESTRUCTURA METALICA</t>
  </si>
  <si>
    <t>PINTURA PARA ELEMENTOS METALICOS DE ACUERDO AL SIGUIENTE PROCEDIMIENTO:  LIMPIEZA CON CHORRO DE ARENA, SE APLICARÁN DOS CAPAS DE PRIMARIO INORGÁNICO DE CROMATO DE ZINC (PRIMER POLYFORM 1220 O EQUIVALENTE). SE APLICARÁN 7 MANOS DE (O LAS REQUERIDAS) DE POLYFORM PINTURA CRISTAL DE 11000 O SIMILAR, COLOR 315-04 O  PANTONE 430-C  (VERIFICAR CONLA SUPERVICION.) HASTA ALCANZAR UN TOTAL DE 15 MILÉSIMAS DE PULGADAS DE ESPESOR.</t>
  </si>
  <si>
    <t>LOSA</t>
  </si>
  <si>
    <t>LAMINA GALVANIZADA PINTRO O SIMILAR, R-72 CAL.24 COLOR BLANCO PARA CUBIERTA, INCLUYE: SUMINISTRO DE MATERIALES, DESPERDICIOS, TRASLAPE, ACARREOS AL LUGAR DE SU UTILIZACION, ELEMENTOS DE FIJACION, ANDAMIOS, HERRAMIENTA, NIVELACION, MANO DE OBRA Y TODO LO NECESARIO PARA SU CORRECTA EJECUCION</t>
  </si>
  <si>
    <t>PREPARACIÓN, SUMINISTRO Y APLICACIÓN DE RECUBRIMIENTO  ANTICALOR-REFLECTIVO DE GRAN EMISIVIDAD MARCA DUBREK O SIMILAR SALIENDO UNA EMULSIÓN DE CONSISTENCIA LIQUIDA BASE AGUA, COMPUESTA DE RESINAS INERTES, QUE FORMAN UNA CARPETA AUTOADHERIBLE COMO PRINCIPAL OBJETIVO REDUCIR Y DISIPAR EL 93% DEL CALOR URRADIADO POR EL SOL, CON VALORES DE REFLECTANCIAS SOLAR DE 90.6%, EMISIVIDAD TÉRMICA DE .88, DENSIDAD DE 1.215 A 1.285 KG/L, COLOR BLANCO, SIENDO NO IMPERMEABILIZANTE, PARA APLICARSE EN LAMINA GALVANIZADA, EPLICADA EN CUATRO CAPAS CRUZADAS DE .012 MM. PRODUCTO TERMIDADO, REDUCE LA INCIDENCIA SOLAR ENTRE 20 A 42°C, INCLUYE: BASE DE RECUBRIMIENTO ANTICALOR, MANO DE OBRA CALIFICADA, PREPARACIÓN DE SUPERFICIE, PRUEBAS DE ADHERENCIA, ESTUDIO ENERGÉTICO DE CANTIDAD DE ENERGIA ELIMINADA Y GARANTÍA DE 5 AÑOS POR ESCRITO.</t>
  </si>
  <si>
    <t>RAMPA DE 10 CM DE ESPESOR DE CONCRETO PREMEZCLADO EN PLANTA, FC=150 KG/CM2, T.M.A. 3/4", CON MALLA ELECTROSOLDADA 6X6-10/10, CON JUNTAS DE EXPANSION CADA 1.20M, ACABADO INTEGRAL AL COLADO DE ESCOBILLADO, ARISTAS REDONDEADAS, INCLUYE: MATERIALES, EXCAVACIÓN, CIMBRA, DESCIMBRA, COMPENSACION Y NIVELACION DEL TERRENO, COMPACTADO DE LA SUPERFICIE AL 95% DE SU PVSM, CURADO CON MEMBRANA, HERRAMIENTA,  MANO DE OBRA Y EQUIPO.</t>
  </si>
  <si>
    <r>
      <t>SUMINISTRO E INSTALACIÓN DE UNIDAD FLUORESCENTE</t>
    </r>
    <r>
      <rPr>
        <sz val="7"/>
        <rFont val="Arial"/>
        <family val="2"/>
      </rPr>
      <t xml:space="preserve">, </t>
    </r>
    <r>
      <rPr>
        <b/>
        <sz val="7"/>
        <rFont val="Arial"/>
        <family val="2"/>
      </rPr>
      <t xml:space="preserve"> </t>
    </r>
    <r>
      <rPr>
        <sz val="9"/>
        <rFont val="Calibri"/>
        <family val="2"/>
        <scheme val="minor"/>
      </rPr>
      <t>INCLUYE: CARGO DIRECTO POR EL COSTO DE MANO DE OBRA Y MATERIALES REQUERIDOS, FLETE A OBRA, ACARREO, ARMADO, MONTAJE, SOPORTES, CONEXIÓN Y PRUEBA, LIMPIEZA Y RETIRO DE SOBRANTES FUERA DE OBRA, EQUIPO DE SEGURIDAD, INSTALACIONES ESPECIFICAS, DEPRECIACIÓN Y DEMÁS CARGOS DERIVADOS DEL USO DE EQUIPO Y HERRAMIENTA, EN CUALQUIER NIVEL</t>
    </r>
  </si>
  <si>
    <t>LUMINARIO INDUSTRIAL LEDS LIGTHTING ECOLOGY PARA SUSPENDER EN TECHO O ESTRUCTURA,  SERIE I-LED MODELO FACTORY LED, LUMINARIO CONSTRUIDO EN CUERPO DE ALUMINIO, ACABADO EN PINTURA COLOR GRIS,  EQUIPADO CON  UNA LAMPARA LED DE ALTA EFICIENCIA, DE 200 W. DE POTENCIA, T.C. 5 000 °K,  OPERA A 100-277VCA, DRIVER  MULTYVOLT INTEGRADO, 70 000 HRS DE VIDA UTIL, 3  AÑOS DE GARANTIA, GRADO DE PROTECCCION IP 66, CERTIFICACION UL, HERMETICO SELLADO A PRUEBA DE POLVO, HUMEDAD Y HHUBIA, DIM. DIAMETRO 400 MM, ALTURA 194 MM,  CAT # OHILRHBD200Z0201/200W/100-277V/IP66 MARCA ASTRO LIGHTING SYSTEM O SIMILAR.</t>
  </si>
  <si>
    <r>
      <t>SUMINISTRO E INSTALACIÓN DE  CONDULET OVALADO COMPLETO CON TAPA Y EMPAQUE</t>
    </r>
    <r>
      <rPr>
        <sz val="9"/>
        <rFont val="Calibri"/>
        <family val="2"/>
        <scheme val="minor"/>
      </rPr>
      <t xml:space="preserve">, </t>
    </r>
    <r>
      <rPr>
        <b/>
        <sz val="9"/>
        <rFont val="Calibri"/>
        <family val="2"/>
        <scheme val="minor"/>
      </rPr>
      <t xml:space="preserve"> </t>
    </r>
    <r>
      <rPr>
        <sz val="9"/>
        <rFont val="Calibri"/>
        <family val="2"/>
        <scheme val="minor"/>
      </rPr>
      <t>INCLUYE; CARGO DIRECTO POR EL COSTO DE MANO DE OBRA Y MATERIALES REQUERIDOS, FLETE A OBRA , ACARREO,  FIJACIÓN, LIMPIEZA Y RETIRO DE SOBRANTES FUERA DE OBRA, EQUIPO DE SEGURIDAD, INSTALACIONES ESPECÍFICAS, DEPRECIACIÓN Y DEMÁS CARGOS DERIVADOS DEL USO DE EQUIPO Y HERRAMIENTA, EN CUALQUIER NIVEL.</t>
    </r>
  </si>
  <si>
    <t>TIPO LB DE 21 MM DE DIAM</t>
  </si>
  <si>
    <t>TIPO T DE 21 MM DE DIAM</t>
  </si>
  <si>
    <r>
      <t xml:space="preserve">SUMINISTRO E INSTALACIÓN DE CONECTOR PARA CABLE USO RUDO </t>
    </r>
    <r>
      <rPr>
        <sz val="7"/>
        <rFont val="Arial"/>
        <family val="2"/>
      </rPr>
      <t xml:space="preserve">, </t>
    </r>
    <r>
      <rPr>
        <b/>
        <sz val="7"/>
        <rFont val="Arial"/>
        <family val="2"/>
      </rPr>
      <t xml:space="preserve"> </t>
    </r>
    <r>
      <rPr>
        <sz val="9"/>
        <rFont val="Calibri"/>
        <family val="2"/>
        <scheme val="minor"/>
      </rPr>
      <t>INCLUYE; CARGO DIRECTO POR EL COSTO DE MANO DE OBRA Y MATERIALES REQUERIDOS, FLETE A OBRA , ACARREO,  FIJACIÓN, LIMPIEZA Y RETIRO DE SOBRANTES FUERA DE OBRA, EQUIPO DE SEGURIDAD, INSTALACIONES ESPECÍFICAS, DEPRECIACIÓN Y DEMÁS CARGOS DERIVADOS DEL USO DE EQUIPO Y HERRAMIENTA, EN CUALQUIER NIVEL.</t>
    </r>
  </si>
  <si>
    <t>DE 21 MM DE DIAM.</t>
  </si>
  <si>
    <r>
      <t>SUMINISTRO E INSTALACIÓN DE INTERRUPTOR TERMO MAGNÉTICO, ENCHUFABLE, PARA MONTARSE EN RIEL DIN</t>
    </r>
    <r>
      <rPr>
        <sz val="7"/>
        <rFont val="Arial"/>
        <family val="2"/>
      </rPr>
      <t xml:space="preserve">,  </t>
    </r>
    <r>
      <rPr>
        <sz val="9"/>
        <rFont val="Calibri"/>
        <family val="2"/>
        <scheme val="minor"/>
      </rPr>
      <t>INCLUYE: CARGO DIRECTO POR EL COSTO DE MANO DE OBRA Y MATERIALES REQUERIDOS, FLETE A OBRA, ACARREO, TRAZO, FIJACIÓN, NIVELACIÓN, CONEXIÓN MECÁNICA Y ELÉCTRICA, LIMPIEZA Y RETIRO DE SOBRANTES FUERA DE OBRA, EQUIPO DE SEGURIDAD, INSTALACIONES ESPECÍFICAS, DEPRECIACIÓN Y DEMÁS CARGOS DERIVADOS DEL USO DE EQUIPO Y HERRAMIENTA, EN CUALQUIER NIVEL.</t>
    </r>
  </si>
  <si>
    <t>DE 2 X 30 AMPS., 120/240 V.C.A., 10,000 C.I.N.</t>
  </si>
  <si>
    <r>
      <t>SUMINISTRO  E INSTALACIÓN DE ELECTRODOS DE PUESTA A TIERRA</t>
    </r>
    <r>
      <rPr>
        <sz val="7"/>
        <rFont val="Arial"/>
        <family val="2"/>
      </rPr>
      <t xml:space="preserve">, </t>
    </r>
    <r>
      <rPr>
        <sz val="9"/>
        <rFont val="Calibri"/>
        <family val="2"/>
        <scheme val="minor"/>
      </rPr>
      <t>INCLUYE : CARGO DIRECTO POR EL COSTO DE MANO DE MANO DE OBRA Y MATERIALES REQUERIDOS, FLETE A OBRA, ACARREO, HINCADO, CONEXIÓN MECÁNICA DE LA ABRAZADERA CON LA VARILLA Y EL CONDUCTOR, PRUEBAS DE RESISTIVIDAD, LIMPIEZA Y RETIRO DE SOBRANTES FUERA DE OBRA , EQUIPO DE SEGURIDAD, INSTALACIONES ESPECÍFICAS, DEPRECIACIÓN Y DEMÁS CARGOS DERIVADOS DEL USO DE EQUIPO Y HERRAMIENTA. EN CUALQUIER NIVEL.</t>
    </r>
  </si>
  <si>
    <t>DE 15.9 MM. DE DIÁMETRO POR 2.44 M. DE LONGITUD, (EXCLUYE CARBÓN VEGETAL Y SAL).</t>
  </si>
  <si>
    <r>
      <t>SUMINISTRO Y COLOCACIÓN DE CABLE DE COBRE</t>
    </r>
    <r>
      <rPr>
        <sz val="7"/>
        <rFont val="Arial"/>
        <family val="2"/>
      </rPr>
      <t xml:space="preserve">, </t>
    </r>
    <r>
      <rPr>
        <sz val="9"/>
        <rFont val="Calibri"/>
        <family val="2"/>
        <scheme val="minor"/>
      </rPr>
      <t>INCLUYE: CARGO DIRECTO POR EL COSTO DE MANO DE OBRA Y MATERIALES REQUERIDOS, FLETE A OBRA, ACARREO, DESPERDICIO, TRAZAR, CORTAR, MARCAR Y PRUEBAS, GUIADO, CABLEADO, PEINAR, CONEXIÓN, SOLDAR, ENCINTAR, LIMPIEZA Y RETIRO DE SOBRANTES FUERA DE OBRA, EQUIPO DE SEGURIDAD, INSTALACIONES ESPECÍFICAS, DEPRECIACIÓN Y DEMÁS CARGOS DERIVADOS DEL USO DE EQUIPO Y HERRAMIENTA, EN CUALQUIER NIVEL.</t>
    </r>
  </si>
  <si>
    <t>TIPO THW-LS-75°C, CALIBRE 12 AWG.</t>
  </si>
  <si>
    <t>CABLE USIO RUDO DE 3X 12AWG TIPO ARMAFLEX</t>
  </si>
  <si>
    <r>
      <t>SUMINISTRO Y COLOCACIÓN DE MARCADORES</t>
    </r>
    <r>
      <rPr>
        <sz val="7"/>
        <rFont val="Arial"/>
        <family val="2"/>
      </rPr>
      <t>,</t>
    </r>
    <r>
      <rPr>
        <sz val="9"/>
        <rFont val="Calibri"/>
        <family val="2"/>
        <scheme val="minor"/>
      </rPr>
      <t xml:space="preserve"> INCLUYE; CARGO DIRECTO POR EL COSTO DE MANO DE OBRA Y MATERIALES REQUERIDOS , FLETE A OBRA, ACARREO, LIMPIEZA Y RETIRO DE SOBRANTES FUERA DE OBRA, EQUIPO DE SEGURIDAD, INSTALACIONES ESPECÍFICAS, DEPRECIACIÓN Y DEMÁS CARGOS DERIVADOS DEL USO DE EQUIPO Y HERRAMIENTA, EN CUALQUIER NIVEL.</t>
    </r>
  </si>
  <si>
    <t>PARA TABLERO.</t>
  </si>
  <si>
    <r>
      <t>SUMINISTRO Y COLOCACIÓN DE TUBO CONDUIT METÁLICO GALVANIZADO PARED GRUESA MCA. RIMCO, CATUSA, PEASA Ó SIMILAR,</t>
    </r>
    <r>
      <rPr>
        <sz val="7"/>
        <rFont val="Arial"/>
        <family val="2"/>
      </rPr>
      <t xml:space="preserve"> </t>
    </r>
    <r>
      <rPr>
        <sz val="9"/>
        <rFont val="Calibri"/>
        <family val="2"/>
        <scheme val="minor"/>
      </rPr>
      <t>INCLUYE: CARGO DIRECTO POR EL COSTO DE MANO DE OBRA Y MATERIALES REQUERIDOS, FLETE A OBRA, ACARREO, TRAZO, CORTE, ELABORACIÓN DE CUERDA,  FIJACIÓN, GUÍA DE ALAMBRE GALVANIZADO No.14, COPLES,  LIMPIEZA Y RETIRO DE SOBRANTES FUERA DE OBRA, EQUIPO DE SEGURIDAD, INSTALACIONES ESPECÍFICAS, DEPRECIACIÓN Y DEMÁS CARGOS DERIVADOS DEL USO DE EQUIPO Y HERRAMIENTA, EN CUALQUIER NIVEL.</t>
    </r>
  </si>
  <si>
    <t>DE 21 MM. DE DIÁMETRO, PARED GRUESA.</t>
  </si>
  <si>
    <r>
      <t xml:space="preserve">SUMINISTRO Y COLOCACIÓN DE CODO CONDUIT METÁLICO GALVANIZADO PARED GRUESA DE 90 GRADOS, MARCA RIMCO, CATUSA, PEASA Ó SIMILAR, </t>
    </r>
    <r>
      <rPr>
        <sz val="9"/>
        <rFont val="Calibri"/>
        <family val="2"/>
        <scheme val="minor"/>
      </rPr>
      <t>INCLUYE: CARGO DIRECTO POR EL COSTO DE MANO DE OBRA Y MATERIALES REQUERIDOS, FLETE A OBRA, ACARREO, TRAZO,  FIJACIÓN, LIMPIEZA Y RETIRO DE SOBRANTES FUERA DE OBRA, EQUIPO DE SEGURIDAD, INSTALACIONES ESPECÍFICAS , DEPRECIACIÓN Y DEMÁS CARGOS DERIVADOS DEL USO DE EQUIPO Y HERRAMIENTA, EN CUALQUIER NIVEL.</t>
    </r>
  </si>
  <si>
    <r>
      <t xml:space="preserve">SUMINISTRO Y COLOCACIÓN DE MONITOR Y CONTRATUERCA FUNDIDO O TROQUELADO GALVANIZADO, MARCA PEASA, CROUSE HINDS DOMEX, MYERS O  SIMILAR, </t>
    </r>
    <r>
      <rPr>
        <sz val="9"/>
        <rFont val="Calibri"/>
        <family val="2"/>
        <scheme val="minor"/>
      </rPr>
      <t>INCLUYE: CARGO DIRECTO POR EL COSTO DE MANO DE OBRA Y MATERIALES REQUERIDOS, FLETE A OBRA, ACARREO, FIJACIÓN, LIMPIEZA Y RETIRO DE SOBRANTES FUERA DE OBRA, EQUIPO DE SEGURIDAD, INSTALACIONES ESPECÍFICAS, DEPRECIACIÓN Y DEMÁS CARGOS DERIVADOS DEL USO DE EQUIPO Y HERRAMIENTA, EN CUALQUIER NIVEL.</t>
    </r>
  </si>
  <si>
    <t xml:space="preserve">DE 21 MM. DE DIÁMETRO, </t>
  </si>
  <si>
    <r>
      <rPr>
        <b/>
        <sz val="9"/>
        <rFont val="Calibri"/>
        <family val="2"/>
        <scheme val="minor"/>
      </rPr>
      <t>SUMINISTRO Y COLOCACIÓN DE TUBO  POLIDUCTO COLOR NARANJA,</t>
    </r>
    <r>
      <rPr>
        <sz val="9"/>
        <rFont val="Calibri"/>
        <family val="2"/>
        <scheme val="minor"/>
      </rPr>
      <t xml:space="preserve"> INCLUYE: CARGO DIRECTO POR EL COSTO DE MANO DE OBRA Y MATERIALES REQUERIDOS, FLETE A OBRA, ACARREO, TRAZO, CORTE, ELABORACIÓN DE CUERDA,  FIJACIÓN, GUÍA DE ALAMBRE GALVANIZADO No.14, COPLES,  LIMPIEZA Y RETIRO DE SOBRANTES FUERA DE OBRA, EQUIPO DE SEGURIDAD, INSTALACIONES ESPECÍFICAS, DEPRECIACIÓN Y DEMÁS CARGOS DERIVADOS DEL USO DE EQUIPO Y HERRAMIENTA, EN CUALQUIER NIVEL.</t>
    </r>
  </si>
  <si>
    <t>DE 38 MM DE DIA.</t>
  </si>
  <si>
    <r>
      <t>SUMINISTRO Y COLOCACIÓN DE REGISTRO  DE CONCRETO ,</t>
    </r>
    <r>
      <rPr>
        <sz val="9"/>
        <rFont val="Calibri"/>
        <family val="2"/>
        <scheme val="minor"/>
      </rPr>
      <t xml:space="preserve"> INCLUYE: CARGO DIRECTO POR EL COSTO DE MANO DE OBRA Y MATERIALES REQUERIDOS, FLETE A OBRA, ACARREO, TRAZO, CORTE, ELABORACIÓN DE CUERDA,  FIJACIÓN, GUÍA DE ALAMBRE GALVANIZADO No.14, COPLES,  LIMPIEZA Y RETIRO DE SOBRANTES FUERA DE OBRA, EQUIPO DE SEGURIDAD, INSTALACIONES ESPECÍFICAS, DEPRECIACIÓN Y DEMÁS CARGOS DERIVADOS DEL USO DE EQUIPO Y HERRAMIENTA, EN CUALQUIER NIVEL.</t>
    </r>
  </si>
  <si>
    <t>DE 12 " DE DAIM. X 40 CM DE LGO. CON TAPA ARMADA</t>
  </si>
  <si>
    <r>
      <t>SUMINISTRO Y COLOCACIÓN DE CAJA DE LAMINA GALVANIZADA.,  GRADO ELÉCTRICO</t>
    </r>
    <r>
      <rPr>
        <sz val="9"/>
        <rFont val="Calibri"/>
        <family val="2"/>
        <scheme val="minor"/>
      </rPr>
      <t xml:space="preserve"> </t>
    </r>
    <r>
      <rPr>
        <b/>
        <sz val="9"/>
        <rFont val="Calibri"/>
        <family val="2"/>
        <scheme val="minor"/>
      </rPr>
      <t>TIPO PESADO</t>
    </r>
    <r>
      <rPr>
        <sz val="9"/>
        <rFont val="Calibri"/>
        <family val="2"/>
        <scheme val="minor"/>
      </rPr>
      <t>, INCLUYE; CARGO DIRECTO POR EL COSTO DE MANO DE OBRA Y MATERIALES REQUERIDOS, FLETE A OBRA, ACARREO, TAPA, FIJACIÓN, NIVELACIÓN,  LIMPIEZA Y RETIRO DE SOBRANTE FUERA DE OBRA, EQUIPO DE SEGURIDAD, INSTALACIONES ESPECÍFICAS, DEPRECIACIÓN Y DEMÁS CARGOS DERIVADOS DEL USO DE EQUIPO Y HERRAMIENTA, EN CUALQUIER NIVEL.</t>
    </r>
  </si>
  <si>
    <t>DE 51 X 100 MM.</t>
  </si>
  <si>
    <t>DE 100 X 100 MM.</t>
  </si>
  <si>
    <r>
      <t xml:space="preserve">SUMINISTRO Y COLOCACIÓN DE SOBRE TAPA GALVANIZADA PARA CAJA REGISTRO, RIMCO, RACO, Ó SIMILAR, </t>
    </r>
    <r>
      <rPr>
        <sz val="9"/>
        <rFont val="Calibri"/>
        <family val="2"/>
        <scheme val="minor"/>
      </rPr>
      <t>INCLUYE: CARGO DIRECTO POR EL COSTO DE MANO DE OBRA Y MATERIALES REQUERIDOS, FLETE A OBRA , ACARREO, FIJACIÓN, LIMPIEZA Y RETIRO DE SOBRANTES FUERA DE OBRA, EQUIPO DE SEGURIDAD, INSTALACIONES ESPECÍFICAS, DEPRECIACIÓN Y DEMÁS CARGOS DERIVADOS DEL USO DE EQUIPO Y HERRAMIENTA, EN CUALQUIER NIVEL.</t>
    </r>
  </si>
  <si>
    <t>DE 51X100 MM</t>
  </si>
  <si>
    <t>DE 100X100 MM.</t>
  </si>
  <si>
    <r>
      <t>SUMINISTRO Y COLOCACIÓN DE REGISTRO ELÉCTRICO CON TAPA EMBISAGRADA</t>
    </r>
    <r>
      <rPr>
        <sz val="9"/>
        <rFont val="Calibri"/>
        <family val="2"/>
        <scheme val="minor"/>
      </rPr>
      <t xml:space="preserve"> CHAPA DE 1/2 VUELTA EN LAMINA CAL.16  INCLUYE; CARGO DIRECTO POR EL COSTO DE MANO DE OBRA Y MATERIALES REQUERIDOS, FLETE A OBRA, ACARREO, HUECO EN MURO, SOPORTERIA, ELEMENTOS DE FIJACIÓN, LIMPIEZA Y RETIRO DE SOBRANTES FUERA DE OBRA, EQUIPO DE SEGURIDAD, INSTALACIONES ESPECÍFICAS, DEPRECIACIÓN Y DEMÁS CARGOS DERIVADOS DEL USO DE EQUIPO Y HERRAMIENTA, EN CUALQUIER NIVEL.</t>
    </r>
  </si>
  <si>
    <t>DE 60 X 60 X 20 CM. ACABADO EN PINTURA ANTICORROSIVA.</t>
  </si>
  <si>
    <r>
      <t>SUMINISTRO Y COLOCACIÓN DE ABRAZADERA DE LAMINA GALVANIZADA</t>
    </r>
    <r>
      <rPr>
        <sz val="9"/>
        <rFont val="Calibri"/>
        <family val="2"/>
        <scheme val="minor"/>
      </rPr>
      <t xml:space="preserve"> DE UÑA Y OMEGA, PARA TUBO CONDUIT, INCLUYE; CARGO DIRECTO POR EL COSTO DE MANO DE OBRA Y MATERIALES REQUERIDOS, PIJAS Y O EXPANSOR , FLETE A OBRA, ACARREO,  FIJACIÓN, LIMPIEZA Y RETIRO DE SOBRANTES FUERA DE OBRA, EQUIPO DE SEGURIDAD, INSTALACIONES ESPECÍFICAS, DEPRECIACIÓN Y DEMÁS CARGOS DERIVADOS DEL USO DE EQUIPO Y HERRAMIENTA, EN CUALQUIER NIVEL.</t>
    </r>
  </si>
  <si>
    <t>OMEGA DE 27 MM. DE DIÁMETRO.</t>
  </si>
  <si>
    <r>
      <t>SUMINISTRO Y COLOCACIÓN DE CABLE DE COBRE</t>
    </r>
    <r>
      <rPr>
        <sz val="9"/>
        <rFont val="Calibri"/>
        <family val="2"/>
        <scheme val="minor"/>
      </rPr>
      <t>, INCLUYE: CARGO DIRECTO POR EL COSTO DE MANO DE OBRA Y MATERIALES REQUERIDOS, FLETE A OBRA, ACARREO, DESPERDICIO, TRAZAR, CORTAR, MARCAR Y PRUEBAS, GUIADO, CABLEADO, PEINAR, CONEXIÓN, SOLDAR, ENCINTAR, LIMPIEZA Y RETIRO DE SOBRANTES FUERA DE OBRA, EQUIPO DE SEGURIDAD, INSTALACIONES ESPECÍFICAS, DEPRECIACIÓN Y DEMÁS CARGOS DERIVADOS DEL USO DE EQUIPO Y HERRAMIENTA, EN CUALQUIER NIVEL.</t>
    </r>
  </si>
  <si>
    <t>DE COBRE DESNUDO CALIBRE 12. AWG.</t>
  </si>
  <si>
    <t>DE COBRE DESNUDO CALIBRE 8 AWG.</t>
  </si>
  <si>
    <r>
      <t>SUMINISTRO E INSTALACION DE CONECTOR CONDUIT A PRUEBA DE  HUMEDAD</t>
    </r>
    <r>
      <rPr>
        <sz val="9"/>
        <rFont val="Calibri"/>
        <family val="2"/>
        <scheme val="minor"/>
      </rPr>
      <t>, INCLUYE: CARGO DIRECTO POR EL COSTO DE MANO DE OBRA Y MATERIALES REQUERIDOS, FLETE A OBRA, ACARREO, TRAZO, FIJACIÓN, NIVELACIÓN, CONEXIÓN MECÁNICA Y ELÉCTRICA, PRUEBAS, LIMPIEZA Y RETIRO DE SOBRANTES FUERA DE OBRA, EQUIPO DE SEGURIDAD, INSTALACIONES ESPECÍFICAS, DEPRECIACIÓN Y DEMÁS CARGOS DERIVADOS DEL USO DE EQUIPO Y HERRAMIENTA, EN CUALQUIER NIVEL.</t>
    </r>
  </si>
  <si>
    <t>RECTO DE 25 MM DE DIAM</t>
  </si>
  <si>
    <t>RECTO DE 19 MM DE DIAM</t>
  </si>
  <si>
    <t>CURBO DE 25 MM DE DIAM</t>
  </si>
  <si>
    <r>
      <t>SUMINISTRO E INSTALACIÓN DE UNIDAD DE ILUMINACIÓN Y POSTE CÓNICO DE SECCIÓN CIRCULAR CONSTRUIDO EN UNA SOLA PIEZA EN LÁMINA DE ACERO CALIBRE 115AE1010 CON REGISTRO DE 100 X 65 MM. COLOCADO A 400 MM. DE LA BASE CON TAPA ATORNILLADA</t>
    </r>
    <r>
      <rPr>
        <sz val="9"/>
        <rFont val="Calibri"/>
        <family val="2"/>
        <scheme val="minor"/>
      </rPr>
      <t xml:space="preserve">, </t>
    </r>
    <r>
      <rPr>
        <b/>
        <sz val="9"/>
        <rFont val="Calibri"/>
        <family val="2"/>
        <scheme val="minor"/>
      </rPr>
      <t xml:space="preserve"> </t>
    </r>
    <r>
      <rPr>
        <sz val="9"/>
        <rFont val="Calibri"/>
        <family val="2"/>
        <scheme val="minor"/>
      </rPr>
      <t>INCLUYE: CARGO DIRECTO POR EL COSTO DE MANO DE OBRA Y MATERIALES REQUERIDOS, FLETE A OBRA, ACARREO,  CONEXIÓN Y PRUEBA, LIMPIEZA Y RETIRO DE SOBRANTES FUERA DE OBRA, EQUIPO DE SEGURIDAD, INSTALACIONES ESPECÍFICAS, DEPRECIACIÓN Y DEMÁS CARGOS DERIVADOS DEL USO DE EQUIPO Y HERRAMIENTA, EN CUALQUIER NIVEL.</t>
    </r>
  </si>
  <si>
    <t xml:space="preserve">CONGUNTO DE ILUMINACION CONFORMADO POR 2 LUMINARIOS LED LIGHTING ECOLOGY EXTERIOR TIPO PROYECTOR, SERIE OUTDOOR, MODELO LUMITHOR DE 100W, LUMINARIO CONSTRUIDO EN CUERPO DE ALUMINIO ACABADO EN COLOR NEGRO, DIFUSOR DE CRISTAL TRANSPARENTE, ORIENTABLE, EQUIPADO CON UNA LAMPARA LED COB DE 100 W DE POTENCIA, 6 800 LUMENES, OPERA A 90- 260 VCA. T.C 4 100°K (BLANCO FRIO), GRADO DE PROTECION IP65, HERMETICO SELLADO A PRUEBA DE POLVO, AGUA Y HUMEDAD, DIAM. ANCHO: 286MM, ALTURA 275, PERALTE 60MM. MONTADO EN POSTE CONICO CIRCULAR DE 9 MTS, DE LONGILTUD, FABRICADO EN LAMINA DE ACERO, ACABADO EN PINTURA AUTOMOTRIZ COLOR GRIS GRAFITO, CON SOLDADURA ESMERLILLADA, EQUIPADO CON UN ADITAMENTO EN PUNTE DE POSTE PARA SOBREPONER DOS LUMINARIOS MODELO LUMITHOR, CAT # OHIL05-25100/2X100W/90-260V/41K/P900  CON FOTOCELDA EN 220V MCA ASTRO. INCLUYE  JUEGO DE ANCLAS. </t>
  </si>
  <si>
    <t>BASE DE CONCRETO, PÁRA POSTE, DE 9 MTS.</t>
  </si>
  <si>
    <r>
      <t>SUMINISTRO E INSTALACIÓN DE LUMINARIO PARA MONTARSE EN MURO</t>
    </r>
    <r>
      <rPr>
        <sz val="9"/>
        <rFont val="Calibri"/>
        <family val="2"/>
        <scheme val="minor"/>
      </rPr>
      <t>,  INCLUYE; CARGO DIRECTO POR EL COSTO DE MANO DE OBRA Y MATERIALES REQUERIDOS, FLETE A OBRA, ACARREO, MONTAJE, CONEXIÓN Y PRUEBA, LIMPIEZA Y RETIRO DE SOBRANTES FUERA DE OBRA, EQUIPO DE SEGURIDAD, INSTALACIONES ESPECÍFICAS, DEPRECIACIÓN Y DEMÁS CARGOS DERIVADOS DEL USO DE EQUIPO Y HERRAMIENTA, EN CUALQUIER NIVEL.</t>
    </r>
  </si>
  <si>
    <t>TIPO WALL PACK FLUORESCENTE DE 90 W 127 VCA. DE SOBRE PONER EN MURO CON GUARDA DE SEGURIDAD CAT. NO. WPDS90, 100-277 VCA 0.79 A CON GUARDA  ANTIBANDALISMO  MARCA LUKS O SIMILAR.</t>
  </si>
  <si>
    <r>
      <t>SUMINISTRO Y COLOCACIÓN DE SOPORTES PARA UNIDADES DE ILUMINACIÓN, CAJAS Y TUBERÍAS,</t>
    </r>
    <r>
      <rPr>
        <sz val="9"/>
        <rFont val="Calibri"/>
        <family val="2"/>
        <scheme val="minor"/>
      </rPr>
      <t xml:space="preserve"> INCLUYE; CARGO DIRECTO POR EL COSTO DE MANO OBRA Y MATERIALES REQUERIDOS, PINTURA, FLETE A OBRA, ACARREO, COLOCACIÓN, SUJECIÓN, NIVELACIÓN, LIMPIEZA Y RETIRO DE SOBRANTES FUERA DE OBRA, EQUIPO DE SEGURIDAD, INSTALACIONES ESPECIFICAS, DEPRECIACIÓN Y DEMÁS DERIVADOS DEL USO DE EQUIPO Y HERRAMIENTA, EN CUALQUIER NIVEL. </t>
    </r>
  </si>
  <si>
    <t>MÚLTIPLE DE 0.60 M,  A BASE DE UNICANAL DE 4 X 4  PARA 4 TUBOS, CON TIRANTES DE VARILLA ROSCADA DE 5/16X1.20 M</t>
  </si>
  <si>
    <r>
      <t>SUMINISTRO Y COLOCACIÓN DE ARRANCADOR EN GABINETE,</t>
    </r>
    <r>
      <rPr>
        <sz val="9"/>
        <rFont val="Calibri"/>
        <family val="2"/>
        <scheme val="minor"/>
      </rPr>
      <t xml:space="preserve"> INCLUYE; CARGO DIRECTO POR EL COSTO DE MANO OBRA Y MATERIALES REQUERIDOS, PINTURA, FLETE A OBRA, ACARREO, COLOCACIÓN, SUJECIÓN, NIVELACIÓN, LIMPIEZA Y RETIRO DE SOBRANTES FUERA DE OBRA, EQUIPO DE SEGURIDAD, INSTALACIONES ESPECIFICAS, DEPRECIACIÓN Y DEMÁS DERIVADOS DEL USO DE EQUIPO Y HERRAMIENTA, EN CUALQUIER NIVEL. </t>
    </r>
  </si>
  <si>
    <t>CONTACTOR EN GABINETE  DE 2 POLOS CLASE 8502 TAMAÑO 3, 220V, SDG-1VO3 INCLUYE CABLEADO Y CONEXION MCA SQUARE D . O SIMILAR</t>
  </si>
  <si>
    <t>FOTOCELDA EN 220V CON BASE Y SOPORTE INCLIYE CABLEADO Y CONEXIÓN</t>
  </si>
  <si>
    <t>UBICACION :  CALLE 21 DE MARZO # 2330 COL. SIERRA VENTANA</t>
  </si>
  <si>
    <t>MUNICIPIO : MONTERREY, N.L.</t>
  </si>
  <si>
    <t>SINL-CPE-096-2017</t>
  </si>
  <si>
    <t>ANEXO E-03</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</si>
</sst>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quot;$&quot;* #,##0.00_-;_-&quot;$&quot;* &quot;-&quot;??_-;_-@_-"/>
  </numFmts>
  <fonts count="28" x14ac:knownFonts="1">
    <font>
      <sz val="11"/>
      <color theme="1"/>
      <name val="Calibri"/>
      <family val="2"/>
      <scheme val="minor"/>
    </font>
    <font>
      <sz val="11"/>
      <color theme="1"/>
      <name val="Calibri"/>
      <family val="2"/>
      <scheme val="minor"/>
    </font>
    <font>
      <b/>
      <sz val="10"/>
      <name val="Calibri"/>
      <family val="2"/>
      <scheme val="minor"/>
    </font>
    <font>
      <sz val="10"/>
      <name val="Calibri"/>
      <family val="2"/>
      <scheme val="minor"/>
    </font>
    <font>
      <b/>
      <sz val="14"/>
      <name val="Calibri"/>
      <family val="2"/>
      <scheme val="minor"/>
    </font>
    <font>
      <b/>
      <sz val="12"/>
      <name val="Calibri"/>
      <family val="2"/>
      <scheme val="minor"/>
    </font>
    <font>
      <b/>
      <sz val="9"/>
      <name val="Calibri"/>
      <family val="2"/>
      <scheme val="minor"/>
    </font>
    <font>
      <sz val="8"/>
      <name val="Calibri"/>
      <family val="2"/>
      <scheme val="minor"/>
    </font>
    <font>
      <sz val="10"/>
      <name val="Courier"/>
      <family val="3"/>
    </font>
    <font>
      <sz val="10"/>
      <color theme="1"/>
      <name val="Calibri"/>
      <family val="2"/>
      <scheme val="minor"/>
    </font>
    <font>
      <b/>
      <sz val="11"/>
      <name val="Calibri"/>
      <family val="2"/>
      <scheme val="minor"/>
    </font>
    <font>
      <sz val="10"/>
      <color theme="1"/>
      <name val="Arial"/>
      <family val="2"/>
    </font>
    <font>
      <b/>
      <sz val="10"/>
      <color rgb="FF000000"/>
      <name val="Calibri"/>
      <family val="2"/>
      <scheme val="minor"/>
    </font>
    <font>
      <b/>
      <sz val="10"/>
      <color theme="1"/>
      <name val="Calibri"/>
      <family val="2"/>
      <scheme val="minor"/>
    </font>
    <font>
      <b/>
      <sz val="9"/>
      <color theme="1"/>
      <name val="Calibri"/>
      <family val="2"/>
      <scheme val="minor"/>
    </font>
    <font>
      <sz val="9"/>
      <color theme="1"/>
      <name val="Calibri"/>
      <family val="2"/>
      <scheme val="minor"/>
    </font>
    <font>
      <sz val="8"/>
      <color theme="1"/>
      <name val="Arial"/>
      <family val="2"/>
    </font>
    <font>
      <b/>
      <sz val="8"/>
      <color rgb="FF000000"/>
      <name val="Calibri"/>
      <family val="2"/>
    </font>
    <font>
      <sz val="8"/>
      <color rgb="FF000000"/>
      <name val="Calibri"/>
      <family val="2"/>
    </font>
    <font>
      <b/>
      <sz val="10"/>
      <color theme="1"/>
      <name val="Arial"/>
      <family val="2"/>
    </font>
    <font>
      <sz val="10"/>
      <color indexed="8"/>
      <name val="Arial"/>
      <family val="2"/>
    </font>
    <font>
      <b/>
      <sz val="12"/>
      <color theme="0"/>
      <name val="Calibri"/>
      <family val="2"/>
      <scheme val="minor"/>
    </font>
    <font>
      <b/>
      <sz val="12"/>
      <color theme="1"/>
      <name val="Calibri"/>
      <family val="2"/>
      <scheme val="minor"/>
    </font>
    <font>
      <sz val="9"/>
      <name val="Calibri"/>
      <family val="2"/>
      <scheme val="minor"/>
    </font>
    <font>
      <sz val="9"/>
      <color indexed="81"/>
      <name val="Tahoma"/>
    </font>
    <font>
      <b/>
      <sz val="9"/>
      <color indexed="81"/>
      <name val="Tahoma"/>
    </font>
    <font>
      <sz val="7"/>
      <name val="Arial"/>
      <family val="2"/>
    </font>
    <font>
      <b/>
      <sz val="7"/>
      <name val="Arial"/>
      <family val="2"/>
    </font>
  </fonts>
  <fills count="5">
    <fill>
      <patternFill patternType="none"/>
    </fill>
    <fill>
      <patternFill patternType="gray125"/>
    </fill>
    <fill>
      <patternFill patternType="solid">
        <fgColor rgb="FFFFC000"/>
        <bgColor rgb="FF000000"/>
      </patternFill>
    </fill>
    <fill>
      <patternFill patternType="solid">
        <fgColor theme="0" tint="-0.14999847407452621"/>
        <bgColor indexed="64"/>
      </patternFill>
    </fill>
    <fill>
      <patternFill patternType="solid">
        <fgColor rgb="FF811981"/>
        <bgColor indexed="64"/>
      </patternFill>
    </fill>
  </fills>
  <borders count="5">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n">
        <color indexed="64"/>
      </top>
      <bottom/>
      <diagonal/>
    </border>
  </borders>
  <cellStyleXfs count="5">
    <xf numFmtId="0" fontId="0" fillId="0" borderId="0"/>
    <xf numFmtId="44" fontId="1" fillId="0" borderId="0" applyFont="0" applyFill="0" applyBorder="0" applyAlignment="0" applyProtection="0"/>
    <xf numFmtId="39" fontId="8" fillId="0" borderId="0"/>
    <xf numFmtId="0" fontId="1" fillId="0" borderId="0"/>
    <xf numFmtId="0" fontId="20" fillId="0" borderId="0">
      <alignment vertical="top"/>
    </xf>
  </cellStyleXfs>
  <cellXfs count="103">
    <xf numFmtId="0" fontId="0" fillId="0" borderId="0" xfId="0"/>
    <xf numFmtId="0" fontId="2" fillId="0" borderId="0" xfId="0" applyFont="1" applyAlignment="1" applyProtection="1">
      <alignment vertical="top" wrapText="1"/>
    </xf>
    <xf numFmtId="4" fontId="2" fillId="0" borderId="0" xfId="0" applyNumberFormat="1" applyFont="1" applyAlignment="1" applyProtection="1">
      <alignment horizontal="right" vertical="top" wrapText="1"/>
    </xf>
    <xf numFmtId="44" fontId="2" fillId="0" borderId="0" xfId="1" applyFont="1" applyAlignment="1" applyProtection="1">
      <alignment horizontal="right" vertical="top" wrapText="1"/>
    </xf>
    <xf numFmtId="44" fontId="2" fillId="0" borderId="0" xfId="1" applyFont="1" applyAlignment="1" applyProtection="1">
      <alignment horizontal="left" vertical="top" wrapText="1"/>
      <protection locked="0"/>
    </xf>
    <xf numFmtId="0" fontId="0" fillId="0" borderId="0" xfId="0" applyFont="1" applyAlignment="1">
      <alignment vertical="top" wrapText="1"/>
    </xf>
    <xf numFmtId="0" fontId="2" fillId="0" borderId="0" xfId="0" applyFont="1" applyAlignment="1" applyProtection="1">
      <alignment horizontal="center" vertical="top" wrapText="1"/>
    </xf>
    <xf numFmtId="44" fontId="3" fillId="0" borderId="0" xfId="1" applyFont="1" applyAlignment="1" applyProtection="1">
      <alignment horizontal="right" vertical="top" wrapText="1"/>
    </xf>
    <xf numFmtId="44" fontId="3" fillId="0" borderId="0" xfId="1" applyFont="1" applyAlignment="1" applyProtection="1">
      <alignment horizontal="center" vertical="top" wrapText="1"/>
    </xf>
    <xf numFmtId="0" fontId="6" fillId="0" borderId="0" xfId="0" applyFont="1" applyAlignment="1" applyProtection="1">
      <alignment vertical="top" wrapText="1"/>
    </xf>
    <xf numFmtId="0" fontId="7" fillId="0" borderId="0" xfId="0" applyFont="1" applyAlignment="1" applyProtection="1">
      <alignment horizontal="justify" vertical="top" wrapText="1"/>
    </xf>
    <xf numFmtId="0" fontId="7" fillId="0" borderId="0" xfId="0" applyFont="1" applyAlignment="1">
      <alignment horizontal="center" vertical="top" wrapText="1"/>
    </xf>
    <xf numFmtId="4" fontId="7" fillId="0" borderId="0" xfId="0" applyNumberFormat="1" applyFont="1" applyAlignment="1">
      <alignment horizontal="right" vertical="top" wrapText="1"/>
    </xf>
    <xf numFmtId="44" fontId="3" fillId="0" borderId="0" xfId="1" applyFont="1" applyAlignment="1">
      <alignment horizontal="right" vertical="top" wrapText="1"/>
    </xf>
    <xf numFmtId="44" fontId="3" fillId="0" borderId="0" xfId="1" applyFont="1" applyAlignment="1">
      <alignment vertical="top" wrapText="1"/>
    </xf>
    <xf numFmtId="39" fontId="5" fillId="0" borderId="0" xfId="2" applyFont="1" applyBorder="1" applyAlignment="1" applyProtection="1">
      <alignment horizontal="left" vertical="top" wrapText="1"/>
    </xf>
    <xf numFmtId="44" fontId="9" fillId="0" borderId="0" xfId="1" applyFont="1" applyAlignment="1">
      <alignment horizontal="right" vertical="top" wrapText="1"/>
    </xf>
    <xf numFmtId="39" fontId="2" fillId="0" borderId="0" xfId="2" applyFont="1" applyBorder="1" applyAlignment="1" applyProtection="1">
      <alignment vertical="top" wrapText="1"/>
    </xf>
    <xf numFmtId="39" fontId="2" fillId="0" borderId="0" xfId="2" applyFont="1" applyBorder="1" applyAlignment="1" applyProtection="1">
      <alignment vertical="top" wrapText="1"/>
      <protection locked="0"/>
    </xf>
    <xf numFmtId="0" fontId="3" fillId="0" borderId="0" xfId="0" applyFont="1" applyBorder="1" applyAlignment="1">
      <alignment horizontal="center" vertical="top" wrapText="1"/>
    </xf>
    <xf numFmtId="0" fontId="3" fillId="0" borderId="0" xfId="0" applyFont="1" applyBorder="1" applyAlignment="1">
      <alignment horizontal="justify" vertical="top" wrapText="1"/>
    </xf>
    <xf numFmtId="4" fontId="3" fillId="0" borderId="1" xfId="0" applyNumberFormat="1" applyFont="1" applyBorder="1" applyAlignment="1">
      <alignment vertical="top" wrapText="1"/>
    </xf>
    <xf numFmtId="0" fontId="10" fillId="0" borderId="0" xfId="0" quotePrefix="1" applyNumberFormat="1" applyFont="1" applyAlignment="1" applyProtection="1">
      <alignment horizontal="right" vertical="top" wrapText="1"/>
      <protection locked="0"/>
    </xf>
    <xf numFmtId="4" fontId="3" fillId="0" borderId="1" xfId="0" applyNumberFormat="1" applyFont="1" applyBorder="1" applyAlignment="1" applyProtection="1">
      <alignment horizontal="center" vertical="top" wrapText="1"/>
      <protection locked="0"/>
    </xf>
    <xf numFmtId="4" fontId="2" fillId="0" borderId="1" xfId="0" applyNumberFormat="1" applyFont="1" applyBorder="1" applyAlignment="1" applyProtection="1">
      <alignment vertical="top" wrapText="1"/>
      <protection locked="0"/>
    </xf>
    <xf numFmtId="0" fontId="11" fillId="0" borderId="0" xfId="0" applyFont="1" applyAlignment="1">
      <alignment vertical="top" wrapText="1"/>
    </xf>
    <xf numFmtId="0" fontId="12" fillId="2" borderId="2" xfId="0" applyFont="1" applyFill="1" applyBorder="1" applyAlignment="1">
      <alignment horizontal="center" vertical="top" wrapText="1"/>
    </xf>
    <xf numFmtId="0" fontId="12" fillId="2" borderId="3" xfId="0" applyFont="1" applyFill="1" applyBorder="1" applyAlignment="1">
      <alignment horizontal="center" vertical="top" wrapText="1"/>
    </xf>
    <xf numFmtId="4" fontId="12" fillId="2" borderId="3" xfId="0" applyNumberFormat="1" applyFont="1" applyFill="1" applyBorder="1" applyAlignment="1">
      <alignment horizontal="center" vertical="top" wrapText="1"/>
    </xf>
    <xf numFmtId="44" fontId="12" fillId="2" borderId="3" xfId="1" applyFont="1" applyFill="1" applyBorder="1" applyAlignment="1" applyProtection="1">
      <alignment horizontal="center" vertical="top" wrapText="1"/>
      <protection locked="0"/>
    </xf>
    <xf numFmtId="4" fontId="12" fillId="2" borderId="3" xfId="0" applyNumberFormat="1" applyFont="1" applyFill="1" applyBorder="1" applyAlignment="1" applyProtection="1">
      <alignment horizontal="center" vertical="top" wrapText="1"/>
      <protection locked="0"/>
    </xf>
    <xf numFmtId="44" fontId="12" fillId="2" borderId="3" xfId="1" applyFont="1" applyFill="1" applyBorder="1" applyAlignment="1">
      <alignment horizontal="center" vertical="top" wrapText="1"/>
    </xf>
    <xf numFmtId="0" fontId="13" fillId="0" borderId="0" xfId="0" applyFont="1" applyAlignment="1">
      <alignment horizontal="center" vertical="top" wrapText="1"/>
    </xf>
    <xf numFmtId="0" fontId="13" fillId="0" borderId="0" xfId="0" applyFont="1" applyAlignment="1">
      <alignment horizontal="left" vertical="top" wrapText="1"/>
    </xf>
    <xf numFmtId="0" fontId="9" fillId="0" borderId="0" xfId="0" applyFont="1" applyAlignment="1">
      <alignment horizontal="center" vertical="top" wrapText="1"/>
    </xf>
    <xf numFmtId="4" fontId="9" fillId="0" borderId="0" xfId="0" applyNumberFormat="1" applyFont="1" applyAlignment="1">
      <alignment horizontal="right" vertical="top" wrapText="1"/>
    </xf>
    <xf numFmtId="44" fontId="9" fillId="0" borderId="0" xfId="1" applyFont="1" applyAlignment="1" applyProtection="1">
      <alignment horizontal="right" vertical="top" wrapText="1"/>
      <protection locked="0"/>
    </xf>
    <xf numFmtId="4" fontId="9" fillId="0" borderId="0" xfId="0" applyNumberFormat="1" applyFont="1" applyAlignment="1" applyProtection="1">
      <alignment vertical="top" wrapText="1"/>
      <protection locked="0"/>
    </xf>
    <xf numFmtId="44" fontId="9" fillId="0" borderId="0" xfId="1" applyFont="1" applyAlignment="1" applyProtection="1">
      <alignment horizontal="right" vertical="top" wrapText="1"/>
    </xf>
    <xf numFmtId="0" fontId="9" fillId="3" borderId="0" xfId="0" applyFont="1" applyFill="1" applyAlignment="1">
      <alignment vertical="top" wrapText="1"/>
    </xf>
    <xf numFmtId="0" fontId="13" fillId="3" borderId="0" xfId="0" applyFont="1" applyFill="1" applyAlignment="1">
      <alignment vertical="top"/>
    </xf>
    <xf numFmtId="44" fontId="9" fillId="3" borderId="0" xfId="1" applyFont="1" applyFill="1" applyAlignment="1" applyProtection="1">
      <alignment horizontal="right" vertical="top"/>
      <protection locked="0"/>
    </xf>
    <xf numFmtId="0" fontId="9" fillId="3" borderId="0" xfId="0" applyFont="1" applyFill="1" applyAlignment="1">
      <alignment horizontal="center" vertical="top" wrapText="1"/>
    </xf>
    <xf numFmtId="4" fontId="9" fillId="3" borderId="0" xfId="0" applyNumberFormat="1" applyFont="1" applyFill="1" applyAlignment="1">
      <alignment horizontal="right" vertical="top" wrapText="1"/>
    </xf>
    <xf numFmtId="44" fontId="9" fillId="3" borderId="0" xfId="1" applyFont="1" applyFill="1" applyAlignment="1" applyProtection="1">
      <alignment horizontal="right" vertical="top" wrapText="1"/>
      <protection locked="0"/>
    </xf>
    <xf numFmtId="4" fontId="9" fillId="3" borderId="0" xfId="0" applyNumberFormat="1" applyFont="1" applyFill="1" applyAlignment="1" applyProtection="1">
      <alignment vertical="top" wrapText="1"/>
      <protection locked="0"/>
    </xf>
    <xf numFmtId="44" fontId="9" fillId="3" borderId="0" xfId="1" applyFont="1" applyFill="1" applyAlignment="1" applyProtection="1">
      <alignment horizontal="right" vertical="top" wrapText="1"/>
    </xf>
    <xf numFmtId="0" fontId="14" fillId="0" borderId="0" xfId="0" applyFont="1" applyAlignment="1">
      <alignment horizontal="center" vertical="top" wrapText="1"/>
    </xf>
    <xf numFmtId="0" fontId="14" fillId="0" borderId="0" xfId="0" applyFont="1" applyAlignment="1">
      <alignment horizontal="left" vertical="top" wrapText="1"/>
    </xf>
    <xf numFmtId="0" fontId="15" fillId="0" borderId="0" xfId="0" applyFont="1" applyAlignment="1">
      <alignment horizontal="center" vertical="top" wrapText="1"/>
    </xf>
    <xf numFmtId="4" fontId="15" fillId="0" borderId="0" xfId="0" applyNumberFormat="1" applyFont="1" applyAlignment="1">
      <alignment horizontal="right" vertical="top" wrapText="1"/>
    </xf>
    <xf numFmtId="44" fontId="15" fillId="0" borderId="0" xfId="1" applyFont="1" applyAlignment="1" applyProtection="1">
      <alignment horizontal="right" vertical="top" wrapText="1"/>
      <protection locked="0"/>
    </xf>
    <xf numFmtId="4" fontId="15" fillId="0" borderId="0" xfId="0" applyNumberFormat="1" applyFont="1" applyAlignment="1" applyProtection="1">
      <alignment vertical="top" wrapText="1"/>
      <protection locked="0"/>
    </xf>
    <xf numFmtId="44" fontId="15" fillId="0" borderId="0" xfId="1" applyFont="1" applyAlignment="1" applyProtection="1">
      <alignment horizontal="right" vertical="top" wrapText="1"/>
    </xf>
    <xf numFmtId="0" fontId="15" fillId="0" borderId="0" xfId="0" applyFont="1" applyAlignment="1">
      <alignment horizontal="justify" vertical="top" wrapText="1"/>
    </xf>
    <xf numFmtId="0" fontId="15" fillId="0" borderId="0" xfId="0" applyFont="1" applyAlignment="1" applyProtection="1">
      <alignment horizontal="justify" vertical="top" wrapText="1"/>
      <protection locked="0"/>
    </xf>
    <xf numFmtId="0" fontId="16" fillId="0" borderId="0" xfId="0" applyFont="1" applyAlignment="1">
      <alignment vertical="top" wrapText="1"/>
    </xf>
    <xf numFmtId="0" fontId="17" fillId="0" borderId="0" xfId="0" applyFont="1" applyFill="1" applyBorder="1" applyAlignment="1" applyProtection="1">
      <alignment horizontal="center" vertical="top" wrapText="1"/>
    </xf>
    <xf numFmtId="0" fontId="18" fillId="0" borderId="0" xfId="0" applyFont="1" applyFill="1" applyBorder="1" applyAlignment="1" applyProtection="1">
      <alignment horizontal="justify" vertical="top" wrapText="1"/>
    </xf>
    <xf numFmtId="44" fontId="11" fillId="0" borderId="0" xfId="1" applyFont="1" applyAlignment="1">
      <alignment horizontal="right" vertical="top" wrapText="1"/>
    </xf>
    <xf numFmtId="4" fontId="11" fillId="0" borderId="0" xfId="0" applyNumberFormat="1" applyFont="1" applyAlignment="1">
      <alignment vertical="top" wrapText="1"/>
    </xf>
    <xf numFmtId="0" fontId="9" fillId="0" borderId="0" xfId="0" applyFont="1" applyFill="1" applyAlignment="1">
      <alignment vertical="top" wrapText="1"/>
    </xf>
    <xf numFmtId="0" fontId="13" fillId="0" borderId="0" xfId="0" applyFont="1" applyFill="1" applyAlignment="1">
      <alignment vertical="top"/>
    </xf>
    <xf numFmtId="44" fontId="9" fillId="0" borderId="0" xfId="1" applyFont="1" applyFill="1" applyAlignment="1" applyProtection="1">
      <alignment horizontal="right" vertical="top"/>
      <protection locked="0"/>
    </xf>
    <xf numFmtId="0" fontId="9" fillId="0" borderId="0" xfId="0" applyFont="1" applyFill="1" applyAlignment="1">
      <alignment horizontal="center" vertical="top" wrapText="1"/>
    </xf>
    <xf numFmtId="4" fontId="9" fillId="0" borderId="0" xfId="0" applyNumberFormat="1" applyFont="1" applyFill="1" applyAlignment="1">
      <alignment horizontal="right" vertical="top" wrapText="1"/>
    </xf>
    <xf numFmtId="44" fontId="9" fillId="0" borderId="0" xfId="1" applyFont="1" applyFill="1" applyAlignment="1" applyProtection="1">
      <alignment horizontal="right" vertical="top" wrapText="1"/>
      <protection locked="0"/>
    </xf>
    <xf numFmtId="4" fontId="9" fillId="0" borderId="0" xfId="0" applyNumberFormat="1" applyFont="1" applyFill="1" applyAlignment="1" applyProtection="1">
      <alignment vertical="top" wrapText="1"/>
      <protection locked="0"/>
    </xf>
    <xf numFmtId="0" fontId="11" fillId="0" borderId="0" xfId="0" applyFont="1" applyFill="1" applyAlignment="1">
      <alignment vertical="top" wrapText="1"/>
    </xf>
    <xf numFmtId="0" fontId="11" fillId="0" borderId="0" xfId="0" applyFont="1" applyAlignment="1">
      <alignment horizontal="center" vertical="top" wrapText="1"/>
    </xf>
    <xf numFmtId="4" fontId="11" fillId="0" borderId="0" xfId="0" applyNumberFormat="1" applyFont="1" applyAlignment="1">
      <alignment horizontal="right" vertical="top" wrapText="1"/>
    </xf>
    <xf numFmtId="4" fontId="19" fillId="0" borderId="0" xfId="0" applyNumberFormat="1" applyFont="1" applyAlignment="1">
      <alignment vertical="top" wrapText="1"/>
    </xf>
    <xf numFmtId="44" fontId="9" fillId="0" borderId="4" xfId="1" applyFont="1" applyBorder="1" applyAlignment="1" applyProtection="1">
      <alignment horizontal="right" vertical="top" wrapText="1"/>
    </xf>
    <xf numFmtId="0" fontId="15" fillId="0" borderId="0" xfId="0" applyFont="1" applyFill="1" applyAlignment="1">
      <alignment horizontal="justify" vertical="top" wrapText="1"/>
    </xf>
    <xf numFmtId="0" fontId="9" fillId="4" borderId="0" xfId="0" applyFont="1" applyFill="1" applyAlignment="1">
      <alignment vertical="top" wrapText="1"/>
    </xf>
    <xf numFmtId="0" fontId="21" fillId="4" borderId="0" xfId="0" applyFont="1" applyFill="1" applyBorder="1" applyAlignment="1">
      <alignment vertical="top"/>
    </xf>
    <xf numFmtId="0" fontId="11" fillId="4" borderId="0" xfId="0" applyFont="1" applyFill="1" applyAlignment="1">
      <alignment vertical="top" wrapText="1"/>
    </xf>
    <xf numFmtId="0" fontId="9" fillId="4" borderId="0" xfId="0" applyFont="1" applyFill="1" applyAlignment="1">
      <alignment horizontal="center" vertical="top" wrapText="1"/>
    </xf>
    <xf numFmtId="4" fontId="9" fillId="4" borderId="0" xfId="0" applyNumberFormat="1" applyFont="1" applyFill="1" applyAlignment="1">
      <alignment horizontal="right" vertical="top" wrapText="1"/>
    </xf>
    <xf numFmtId="44" fontId="9" fillId="4" borderId="0" xfId="1" applyFont="1" applyFill="1" applyAlignment="1" applyProtection="1">
      <alignment horizontal="right" vertical="top" wrapText="1"/>
      <protection locked="0"/>
    </xf>
    <xf numFmtId="4" fontId="9" fillId="4" borderId="0" xfId="0" applyNumberFormat="1" applyFont="1" applyFill="1" applyAlignment="1" applyProtection="1">
      <alignment vertical="top" wrapText="1"/>
      <protection locked="0"/>
    </xf>
    <xf numFmtId="44" fontId="9" fillId="4" borderId="0" xfId="1" applyFont="1" applyFill="1" applyAlignment="1" applyProtection="1">
      <alignment horizontal="right" vertical="top" wrapText="1"/>
    </xf>
    <xf numFmtId="44" fontId="22" fillId="0" borderId="0" xfId="1" applyFont="1" applyAlignment="1">
      <alignment horizontal="left" vertical="top" wrapText="1"/>
    </xf>
    <xf numFmtId="0" fontId="15" fillId="0" borderId="0" xfId="0" applyFont="1" applyFill="1" applyAlignment="1">
      <alignment horizontal="center" vertical="top" wrapText="1"/>
    </xf>
    <xf numFmtId="0" fontId="15" fillId="0" borderId="0" xfId="0" applyFont="1" applyFill="1" applyAlignment="1">
      <alignment horizontal="justify" vertical="top"/>
    </xf>
    <xf numFmtId="4" fontId="15" fillId="0" borderId="0" xfId="0" applyNumberFormat="1" applyFont="1" applyFill="1" applyAlignment="1">
      <alignment horizontal="right" vertical="top" wrapText="1"/>
    </xf>
    <xf numFmtId="44" fontId="15" fillId="0" borderId="0" xfId="1" applyFont="1" applyFill="1" applyAlignment="1" applyProtection="1">
      <alignment horizontal="right" vertical="top" wrapText="1"/>
      <protection locked="0"/>
    </xf>
    <xf numFmtId="0" fontId="15" fillId="0" borderId="0" xfId="0" applyFont="1" applyFill="1" applyAlignment="1" applyProtection="1">
      <alignment horizontal="justify" vertical="top" wrapText="1"/>
      <protection locked="0"/>
    </xf>
    <xf numFmtId="44" fontId="15" fillId="0" borderId="0" xfId="1" applyFont="1" applyFill="1" applyAlignment="1" applyProtection="1">
      <alignment horizontal="right" vertical="top" wrapText="1"/>
    </xf>
    <xf numFmtId="0" fontId="16" fillId="0" borderId="0" xfId="0" applyFont="1" applyFill="1" applyAlignment="1">
      <alignment vertical="top" wrapText="1"/>
    </xf>
    <xf numFmtId="44" fontId="9" fillId="0" borderId="0" xfId="1" applyFont="1" applyFill="1" applyAlignment="1" applyProtection="1">
      <alignment horizontal="right" vertical="top" wrapText="1"/>
    </xf>
    <xf numFmtId="0" fontId="23" fillId="0" borderId="0" xfId="0" applyFont="1" applyAlignment="1">
      <alignment horizontal="justify" vertical="top" wrapText="1"/>
    </xf>
    <xf numFmtId="4" fontId="23" fillId="0" borderId="0" xfId="0" applyNumberFormat="1" applyFont="1" applyFill="1" applyAlignment="1">
      <alignment horizontal="right" vertical="top" wrapText="1"/>
    </xf>
    <xf numFmtId="0" fontId="22" fillId="0" borderId="0" xfId="0" applyFont="1" applyAlignment="1">
      <alignment horizontal="left" vertical="top"/>
    </xf>
    <xf numFmtId="0" fontId="13" fillId="3" borderId="0" xfId="0" applyFont="1" applyFill="1" applyAlignment="1">
      <alignment vertical="top" wrapText="1"/>
    </xf>
    <xf numFmtId="0" fontId="13" fillId="0" borderId="0" xfId="0" applyFont="1" applyFill="1" applyAlignment="1">
      <alignment vertical="top" wrapText="1"/>
    </xf>
    <xf numFmtId="0" fontId="14" fillId="0" borderId="0" xfId="0" applyFont="1" applyAlignment="1">
      <alignment horizontal="left" vertical="justify" wrapText="1"/>
    </xf>
    <xf numFmtId="0" fontId="15" fillId="0" borderId="0" xfId="0" applyFont="1" applyAlignment="1">
      <alignment wrapText="1"/>
    </xf>
    <xf numFmtId="0" fontId="6" fillId="0" borderId="0" xfId="0" applyNumberFormat="1" applyFont="1" applyFill="1" applyBorder="1" applyAlignment="1">
      <alignment horizontal="justify" vertical="top" wrapText="1"/>
    </xf>
    <xf numFmtId="0" fontId="23" fillId="0" borderId="0" xfId="0" applyNumberFormat="1" applyFont="1" applyFill="1" applyBorder="1" applyAlignment="1">
      <alignment horizontal="justify" vertical="top" wrapText="1"/>
    </xf>
    <xf numFmtId="39" fontId="2" fillId="0" borderId="0" xfId="2" applyFont="1" applyBorder="1" applyAlignment="1" applyProtection="1">
      <alignment horizontal="left" vertical="top"/>
    </xf>
    <xf numFmtId="0" fontId="4" fillId="0" borderId="0" xfId="0" applyFont="1" applyAlignment="1" applyProtection="1">
      <alignment horizontal="center" vertical="top" wrapText="1"/>
    </xf>
    <xf numFmtId="0" fontId="5" fillId="0" borderId="0" xfId="0" applyFont="1" applyAlignment="1" applyProtection="1">
      <alignment horizontal="center" vertical="top" wrapText="1"/>
    </xf>
  </cellXfs>
  <cellStyles count="5">
    <cellStyle name="Moneda" xfId="1" builtinId="4"/>
    <cellStyle name="Normal" xfId="0" builtinId="0"/>
    <cellStyle name="Normal 2" xfId="3"/>
    <cellStyle name="Normal 22" xfId="4"/>
    <cellStyle name="Normal_ELECT. SENDERO-COLOMBIA"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183091</xdr:colOff>
      <xdr:row>0</xdr:row>
      <xdr:rowOff>0</xdr:rowOff>
    </xdr:from>
    <xdr:to>
      <xdr:col>2</xdr:col>
      <xdr:colOff>650874</xdr:colOff>
      <xdr:row>6</xdr:row>
      <xdr:rowOff>158750</xdr:rowOff>
    </xdr:to>
    <xdr:pic>
      <xdr:nvPicPr>
        <xdr:cNvPr id="2" name="Imagen 1"/>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2396" t="21923" r="26302" b="21701"/>
        <a:stretch/>
      </xdr:blipFill>
      <xdr:spPr>
        <a:xfrm>
          <a:off x="183091" y="0"/>
          <a:ext cx="1725083" cy="137795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XFD1795"/>
  <sheetViews>
    <sheetView tabSelected="1" view="pageBreakPreview" topLeftCell="A406" zoomScaleNormal="90" zoomScaleSheetLayoutView="100" zoomScalePageLayoutView="80" workbookViewId="0">
      <selection activeCell="B11" sqref="B11:G11"/>
    </sheetView>
  </sheetViews>
  <sheetFormatPr baseColWidth="10" defaultRowHeight="12.75" x14ac:dyDescent="0.25"/>
  <cols>
    <col min="1" max="1" width="8.140625" style="25" customWidth="1"/>
    <col min="2" max="2" width="10.7109375" style="25" customWidth="1"/>
    <col min="3" max="3" width="45.7109375" style="25" customWidth="1"/>
    <col min="4" max="4" width="6.140625" style="69" customWidth="1"/>
    <col min="5" max="5" width="10.42578125" style="70" customWidth="1"/>
    <col min="6" max="6" width="14.28515625" style="59" customWidth="1"/>
    <col min="7" max="7" width="28.5703125" style="60" customWidth="1"/>
    <col min="8" max="8" width="24.85546875" style="16" customWidth="1"/>
    <col min="9" max="16384" width="11.42578125" style="25"/>
  </cols>
  <sheetData>
    <row r="1" spans="1:8" s="5" customFormat="1" ht="15" x14ac:dyDescent="0.25">
      <c r="A1" s="1"/>
      <c r="B1" s="1"/>
      <c r="C1" s="1"/>
      <c r="D1" s="1"/>
      <c r="E1" s="2"/>
      <c r="F1" s="3"/>
      <c r="G1" s="1"/>
      <c r="H1" s="4" t="s">
        <v>0</v>
      </c>
    </row>
    <row r="2" spans="1:8" s="5" customFormat="1" ht="15" x14ac:dyDescent="0.25">
      <c r="A2" s="6"/>
      <c r="B2" s="6"/>
      <c r="C2" s="6"/>
      <c r="D2" s="6"/>
      <c r="E2" s="2"/>
      <c r="F2" s="7"/>
      <c r="G2" s="8"/>
      <c r="H2" s="3"/>
    </row>
    <row r="3" spans="1:8" s="5" customFormat="1" ht="18.75" x14ac:dyDescent="0.25">
      <c r="A3" s="1"/>
      <c r="B3" s="1"/>
      <c r="C3" s="101" t="s">
        <v>1</v>
      </c>
      <c r="D3" s="101"/>
      <c r="E3" s="101"/>
      <c r="F3" s="101"/>
      <c r="G3" s="101"/>
      <c r="H3" s="101"/>
    </row>
    <row r="4" spans="1:8" s="5" customFormat="1" ht="15.75" x14ac:dyDescent="0.25">
      <c r="A4" s="1"/>
      <c r="B4" s="1"/>
      <c r="C4" s="102" t="s">
        <v>2</v>
      </c>
      <c r="D4" s="102"/>
      <c r="E4" s="102"/>
      <c r="F4" s="102"/>
      <c r="G4" s="102"/>
      <c r="H4" s="102"/>
    </row>
    <row r="5" spans="1:8" s="5" customFormat="1" ht="15.75" x14ac:dyDescent="0.25">
      <c r="A5" s="9"/>
      <c r="B5" s="9"/>
      <c r="C5" s="102" t="s">
        <v>3</v>
      </c>
      <c r="D5" s="102"/>
      <c r="E5" s="102"/>
      <c r="F5" s="102"/>
      <c r="G5" s="102"/>
      <c r="H5" s="102"/>
    </row>
    <row r="6" spans="1:8" s="5" customFormat="1" ht="15.75" x14ac:dyDescent="0.25">
      <c r="C6" s="10"/>
      <c r="D6" s="11"/>
      <c r="E6" s="12"/>
      <c r="F6" s="13"/>
      <c r="G6" s="14"/>
      <c r="H6" s="15"/>
    </row>
    <row r="7" spans="1:8" s="5" customFormat="1" ht="15.75" x14ac:dyDescent="0.25">
      <c r="C7" s="10"/>
      <c r="D7" s="11"/>
      <c r="E7" s="12"/>
      <c r="F7" s="13"/>
      <c r="G7" s="14"/>
      <c r="H7" s="82" t="s">
        <v>187</v>
      </c>
    </row>
    <row r="8" spans="1:8" s="5" customFormat="1" ht="15" x14ac:dyDescent="0.25">
      <c r="B8" s="100" t="s">
        <v>219</v>
      </c>
      <c r="C8" s="100"/>
      <c r="D8" s="100"/>
      <c r="E8" s="100"/>
      <c r="F8" s="100"/>
      <c r="G8" s="100"/>
      <c r="H8" s="17"/>
    </row>
    <row r="9" spans="1:8" s="5" customFormat="1" ht="15" x14ac:dyDescent="0.25">
      <c r="B9" s="100" t="s">
        <v>220</v>
      </c>
      <c r="C9" s="100"/>
      <c r="D9" s="100"/>
      <c r="E9" s="100"/>
      <c r="F9" s="100"/>
      <c r="G9" s="100"/>
      <c r="H9" s="18" t="s">
        <v>329</v>
      </c>
    </row>
    <row r="10" spans="1:8" s="5" customFormat="1" ht="15" x14ac:dyDescent="0.25">
      <c r="B10" s="100" t="s">
        <v>326</v>
      </c>
      <c r="C10" s="100"/>
      <c r="D10" s="100"/>
      <c r="E10" s="100"/>
      <c r="F10" s="100"/>
      <c r="G10" s="100"/>
      <c r="H10" s="17"/>
    </row>
    <row r="11" spans="1:8" s="5" customFormat="1" ht="15" x14ac:dyDescent="0.25">
      <c r="B11" s="100" t="s">
        <v>327</v>
      </c>
      <c r="C11" s="100"/>
      <c r="D11" s="100"/>
      <c r="E11" s="100"/>
      <c r="F11" s="100"/>
      <c r="G11" s="100"/>
      <c r="H11" s="17"/>
    </row>
    <row r="12" spans="1:8" ht="15.75" thickBot="1" x14ac:dyDescent="0.3">
      <c r="A12" s="19"/>
      <c r="B12" s="19"/>
      <c r="C12" s="20"/>
      <c r="D12" s="19"/>
      <c r="E12" s="21"/>
      <c r="F12" s="22" t="s">
        <v>4</v>
      </c>
      <c r="G12" s="23" t="s">
        <v>328</v>
      </c>
      <c r="H12" s="24" t="s">
        <v>5</v>
      </c>
    </row>
    <row r="13" spans="1:8" ht="26.25" thickBot="1" x14ac:dyDescent="0.3">
      <c r="A13" s="26" t="s">
        <v>6</v>
      </c>
      <c r="B13" s="27" t="s">
        <v>7</v>
      </c>
      <c r="C13" s="27" t="s">
        <v>8</v>
      </c>
      <c r="D13" s="27" t="s">
        <v>9</v>
      </c>
      <c r="E13" s="28" t="s">
        <v>10</v>
      </c>
      <c r="F13" s="29" t="s">
        <v>11</v>
      </c>
      <c r="G13" s="30" t="s">
        <v>12</v>
      </c>
      <c r="H13" s="31" t="s">
        <v>13</v>
      </c>
    </row>
    <row r="14" spans="1:8" x14ac:dyDescent="0.25">
      <c r="A14" s="32"/>
      <c r="B14" s="32"/>
      <c r="C14" s="33"/>
      <c r="D14" s="34"/>
      <c r="E14" s="35"/>
      <c r="F14" s="36"/>
      <c r="G14" s="37"/>
      <c r="H14" s="36"/>
    </row>
    <row r="15" spans="1:8" x14ac:dyDescent="0.25">
      <c r="A15" s="32"/>
      <c r="B15" s="32"/>
      <c r="C15" s="33"/>
      <c r="D15" s="34"/>
      <c r="E15" s="35"/>
      <c r="F15" s="36"/>
      <c r="G15" s="37"/>
      <c r="H15" s="36"/>
    </row>
    <row r="16" spans="1:8" ht="15.75" x14ac:dyDescent="0.25">
      <c r="A16" s="74"/>
      <c r="B16" s="75" t="s">
        <v>14</v>
      </c>
      <c r="C16" s="76"/>
      <c r="D16" s="77"/>
      <c r="E16" s="78"/>
      <c r="F16" s="79"/>
      <c r="G16" s="80"/>
      <c r="H16" s="81"/>
    </row>
    <row r="17" spans="1:8" x14ac:dyDescent="0.25">
      <c r="A17" s="39"/>
      <c r="B17" s="40" t="s">
        <v>15</v>
      </c>
      <c r="C17" s="41"/>
      <c r="D17" s="42"/>
      <c r="E17" s="43"/>
      <c r="F17" s="44"/>
      <c r="G17" s="45"/>
      <c r="H17" s="45"/>
    </row>
    <row r="18" spans="1:8" x14ac:dyDescent="0.25">
      <c r="A18" s="47"/>
      <c r="B18" s="47"/>
      <c r="C18" s="48"/>
      <c r="D18" s="49"/>
      <c r="E18" s="50"/>
      <c r="F18" s="51"/>
      <c r="G18" s="52"/>
      <c r="H18" s="53"/>
    </row>
    <row r="19" spans="1:8" s="56" customFormat="1" ht="96" x14ac:dyDescent="0.25">
      <c r="A19" s="49">
        <v>10</v>
      </c>
      <c r="B19" s="49" t="s">
        <v>16</v>
      </c>
      <c r="C19" s="54" t="s">
        <v>17</v>
      </c>
      <c r="D19" s="49" t="s">
        <v>18</v>
      </c>
      <c r="E19" s="85">
        <v>600</v>
      </c>
      <c r="F19" s="51"/>
      <c r="G19" s="55"/>
      <c r="H19" s="53">
        <f>F19*E19</f>
        <v>0</v>
      </c>
    </row>
    <row r="20" spans="1:8" s="56" customFormat="1" ht="12" x14ac:dyDescent="0.25">
      <c r="A20" s="49"/>
      <c r="B20" s="49"/>
      <c r="C20" s="53"/>
      <c r="D20" s="49"/>
      <c r="E20" s="50"/>
      <c r="F20" s="51"/>
      <c r="G20" s="55"/>
      <c r="H20" s="53"/>
    </row>
    <row r="21" spans="1:8" x14ac:dyDescent="0.25">
      <c r="A21" s="39"/>
      <c r="B21" s="40" t="s">
        <v>19</v>
      </c>
      <c r="C21" s="41"/>
      <c r="D21" s="42"/>
      <c r="E21" s="43"/>
      <c r="F21" s="44"/>
      <c r="G21" s="45"/>
      <c r="H21" s="46"/>
    </row>
    <row r="22" spans="1:8" s="56" customFormat="1" ht="12" x14ac:dyDescent="0.25">
      <c r="A22" s="49"/>
      <c r="B22" s="49"/>
      <c r="C22" s="53"/>
      <c r="D22" s="49"/>
      <c r="E22" s="50"/>
      <c r="F22" s="51"/>
      <c r="G22" s="55"/>
      <c r="H22" s="53"/>
    </row>
    <row r="23" spans="1:8" s="56" customFormat="1" ht="204" x14ac:dyDescent="0.25">
      <c r="A23" s="49">
        <f>A19+10</f>
        <v>20</v>
      </c>
      <c r="B23" s="49" t="s">
        <v>24</v>
      </c>
      <c r="C23" s="54" t="s">
        <v>216</v>
      </c>
      <c r="D23" s="49" t="s">
        <v>20</v>
      </c>
      <c r="E23" s="85">
        <v>3</v>
      </c>
      <c r="F23" s="51"/>
      <c r="G23" s="55"/>
      <c r="H23" s="53">
        <f t="shared" ref="H23" si="0">F23*E23</f>
        <v>0</v>
      </c>
    </row>
    <row r="24" spans="1:8" s="56" customFormat="1" ht="12" x14ac:dyDescent="0.25">
      <c r="A24" s="49"/>
      <c r="B24" s="49"/>
      <c r="C24" s="54"/>
      <c r="D24" s="49"/>
      <c r="E24" s="50"/>
      <c r="F24" s="51"/>
      <c r="G24" s="55"/>
      <c r="H24" s="53"/>
    </row>
    <row r="25" spans="1:8" s="56" customFormat="1" ht="60" x14ac:dyDescent="0.25">
      <c r="A25" s="49">
        <f>A23+10</f>
        <v>30</v>
      </c>
      <c r="B25" s="49" t="s">
        <v>23</v>
      </c>
      <c r="C25" s="54" t="s">
        <v>21</v>
      </c>
      <c r="D25" s="49" t="s">
        <v>20</v>
      </c>
      <c r="E25" s="85">
        <v>1</v>
      </c>
      <c r="F25" s="51"/>
      <c r="G25" s="55"/>
      <c r="H25" s="53">
        <f t="shared" ref="H25" si="1">F25*E25</f>
        <v>0</v>
      </c>
    </row>
    <row r="26" spans="1:8" s="56" customFormat="1" ht="12" x14ac:dyDescent="0.25">
      <c r="A26" s="49"/>
      <c r="B26" s="49"/>
      <c r="C26" s="54"/>
      <c r="D26" s="49"/>
      <c r="E26" s="50"/>
      <c r="F26" s="51"/>
      <c r="G26" s="55"/>
      <c r="H26" s="53"/>
    </row>
    <row r="27" spans="1:8" s="56" customFormat="1" ht="84" x14ac:dyDescent="0.25">
      <c r="A27" s="49">
        <f>A25+10</f>
        <v>40</v>
      </c>
      <c r="B27" s="49"/>
      <c r="C27" s="54" t="s">
        <v>215</v>
      </c>
      <c r="D27" s="49" t="s">
        <v>22</v>
      </c>
      <c r="E27" s="85">
        <v>10</v>
      </c>
      <c r="F27" s="51"/>
      <c r="G27" s="55"/>
      <c r="H27" s="53">
        <f t="shared" ref="H27" si="2">F27*E27</f>
        <v>0</v>
      </c>
    </row>
    <row r="28" spans="1:8" s="56" customFormat="1" ht="12" x14ac:dyDescent="0.25">
      <c r="A28" s="49"/>
      <c r="B28" s="49"/>
      <c r="C28" s="54"/>
      <c r="D28" s="49"/>
      <c r="E28" s="50"/>
      <c r="F28" s="51"/>
      <c r="G28" s="55"/>
      <c r="H28" s="53"/>
    </row>
    <row r="29" spans="1:8" x14ac:dyDescent="0.25">
      <c r="A29" s="39"/>
      <c r="B29" s="40" t="s">
        <v>205</v>
      </c>
      <c r="C29" s="41"/>
      <c r="D29" s="42"/>
      <c r="E29" s="43"/>
      <c r="F29" s="44"/>
      <c r="G29" s="45"/>
      <c r="H29" s="45"/>
    </row>
    <row r="30" spans="1:8" s="56" customFormat="1" ht="12" x14ac:dyDescent="0.25">
      <c r="A30" s="49"/>
      <c r="B30" s="49"/>
      <c r="C30" s="54"/>
      <c r="D30" s="49"/>
      <c r="E30" s="50"/>
      <c r="F30" s="51"/>
      <c r="G30" s="55"/>
      <c r="H30" s="53"/>
    </row>
    <row r="31" spans="1:8" s="56" customFormat="1" ht="96" x14ac:dyDescent="0.25">
      <c r="A31" s="49">
        <f>A27+10</f>
        <v>50</v>
      </c>
      <c r="B31" s="49">
        <v>12160001</v>
      </c>
      <c r="C31" s="91" t="s">
        <v>206</v>
      </c>
      <c r="D31" s="49" t="s">
        <v>18</v>
      </c>
      <c r="E31" s="85">
        <v>500</v>
      </c>
      <c r="F31" s="51"/>
      <c r="G31" s="55"/>
      <c r="H31" s="53">
        <f t="shared" ref="H31" si="3">F31*E31</f>
        <v>0</v>
      </c>
    </row>
    <row r="32" spans="1:8" s="56" customFormat="1" ht="12" x14ac:dyDescent="0.25">
      <c r="A32" s="49"/>
      <c r="B32" s="49"/>
      <c r="C32" s="54"/>
      <c r="D32" s="49"/>
      <c r="E32" s="50"/>
      <c r="F32" s="51"/>
      <c r="G32" s="55"/>
      <c r="H32" s="53"/>
    </row>
    <row r="33" spans="1:12" ht="15.75" x14ac:dyDescent="0.25">
      <c r="A33" s="74"/>
      <c r="B33" s="75" t="s">
        <v>25</v>
      </c>
      <c r="C33" s="76"/>
      <c r="D33" s="77"/>
      <c r="E33" s="78"/>
      <c r="F33" s="79"/>
      <c r="G33" s="80"/>
      <c r="H33" s="81"/>
    </row>
    <row r="34" spans="1:12" x14ac:dyDescent="0.25">
      <c r="A34" s="39"/>
      <c r="B34" s="40" t="s">
        <v>26</v>
      </c>
      <c r="C34" s="41"/>
      <c r="D34" s="42"/>
      <c r="E34" s="43"/>
      <c r="F34" s="44"/>
      <c r="G34" s="45"/>
      <c r="H34" s="45"/>
    </row>
    <row r="35" spans="1:12" s="56" customFormat="1" ht="12" x14ac:dyDescent="0.25">
      <c r="A35" s="49"/>
      <c r="B35" s="49"/>
      <c r="C35" s="54"/>
      <c r="D35" s="49"/>
      <c r="E35" s="50"/>
      <c r="F35" s="51"/>
      <c r="G35" s="55"/>
      <c r="H35" s="53"/>
    </row>
    <row r="36" spans="1:12" s="56" customFormat="1" ht="48" x14ac:dyDescent="0.25">
      <c r="A36" s="49">
        <f>A31+10</f>
        <v>60</v>
      </c>
      <c r="B36" s="49">
        <v>14100003</v>
      </c>
      <c r="C36" s="54" t="s">
        <v>165</v>
      </c>
      <c r="D36" s="49" t="s">
        <v>18</v>
      </c>
      <c r="E36" s="85">
        <v>500</v>
      </c>
      <c r="F36" s="51"/>
      <c r="G36" s="55"/>
      <c r="H36" s="53">
        <f t="shared" ref="H36" si="4">F36*E36</f>
        <v>0</v>
      </c>
    </row>
    <row r="37" spans="1:12" s="56" customFormat="1" ht="12" x14ac:dyDescent="0.25">
      <c r="A37" s="49"/>
      <c r="B37" s="49"/>
      <c r="C37" s="54"/>
      <c r="D37" s="49"/>
      <c r="E37" s="50"/>
      <c r="F37" s="51"/>
      <c r="G37" s="55"/>
      <c r="H37" s="53"/>
    </row>
    <row r="38" spans="1:12" x14ac:dyDescent="0.25">
      <c r="A38" s="39"/>
      <c r="B38" s="40" t="s">
        <v>27</v>
      </c>
      <c r="C38" s="41"/>
      <c r="D38" s="42"/>
      <c r="E38" s="43"/>
      <c r="F38" s="44"/>
      <c r="G38" s="45"/>
      <c r="H38" s="46"/>
    </row>
    <row r="39" spans="1:12" s="56" customFormat="1" ht="12" x14ac:dyDescent="0.25">
      <c r="A39" s="49"/>
      <c r="B39" s="49"/>
      <c r="C39" s="54"/>
      <c r="D39" s="49"/>
      <c r="E39" s="50"/>
      <c r="F39" s="51"/>
      <c r="G39" s="55"/>
      <c r="H39" s="53"/>
    </row>
    <row r="40" spans="1:12" s="89" customFormat="1" ht="60" x14ac:dyDescent="0.25">
      <c r="A40" s="83">
        <f>A36+10</f>
        <v>70</v>
      </c>
      <c r="B40" s="83">
        <v>14140014</v>
      </c>
      <c r="C40" s="84" t="s">
        <v>198</v>
      </c>
      <c r="D40" s="83" t="s">
        <v>28</v>
      </c>
      <c r="E40" s="85">
        <v>42</v>
      </c>
      <c r="F40" s="86"/>
      <c r="G40" s="87"/>
      <c r="H40" s="88">
        <f t="shared" ref="H40" si="5">F40*E40</f>
        <v>0</v>
      </c>
      <c r="L40" s="85"/>
    </row>
    <row r="41" spans="1:12" s="89" customFormat="1" ht="12" x14ac:dyDescent="0.25">
      <c r="A41" s="83"/>
      <c r="B41" s="83"/>
      <c r="C41" s="84"/>
      <c r="D41" s="83"/>
      <c r="E41" s="85"/>
      <c r="F41" s="86"/>
      <c r="G41" s="87"/>
      <c r="H41" s="88"/>
      <c r="L41" s="85"/>
    </row>
    <row r="42" spans="1:12" s="89" customFormat="1" ht="48" x14ac:dyDescent="0.25">
      <c r="A42" s="83">
        <f>A40+10</f>
        <v>80</v>
      </c>
      <c r="B42" s="83"/>
      <c r="C42" s="84" t="s">
        <v>199</v>
      </c>
      <c r="D42" s="83" t="s">
        <v>28</v>
      </c>
      <c r="E42" s="85">
        <v>90</v>
      </c>
      <c r="F42" s="86"/>
      <c r="G42" s="87"/>
      <c r="H42" s="88">
        <f t="shared" ref="H42" si="6">F42*E42</f>
        <v>0</v>
      </c>
      <c r="L42" s="85"/>
    </row>
    <row r="43" spans="1:12" s="56" customFormat="1" ht="12" x14ac:dyDescent="0.25">
      <c r="A43" s="49"/>
      <c r="B43" s="49"/>
      <c r="C43" s="54"/>
      <c r="D43" s="49"/>
      <c r="E43" s="50"/>
      <c r="F43" s="51"/>
      <c r="G43" s="55"/>
      <c r="H43" s="53"/>
      <c r="K43" s="89"/>
      <c r="L43" s="50"/>
    </row>
    <row r="44" spans="1:12" x14ac:dyDescent="0.25">
      <c r="A44" s="39"/>
      <c r="B44" s="40" t="s">
        <v>29</v>
      </c>
      <c r="C44" s="41"/>
      <c r="D44" s="42"/>
      <c r="E44" s="43"/>
      <c r="F44" s="44"/>
      <c r="G44" s="45"/>
      <c r="H44" s="46"/>
      <c r="K44" s="89"/>
      <c r="L44" s="43"/>
    </row>
    <row r="45" spans="1:12" s="56" customFormat="1" ht="12" x14ac:dyDescent="0.25">
      <c r="A45" s="49"/>
      <c r="B45" s="49"/>
      <c r="C45" s="54"/>
      <c r="D45" s="49"/>
      <c r="E45" s="50"/>
      <c r="F45" s="51"/>
      <c r="G45" s="55"/>
      <c r="H45" s="53"/>
      <c r="K45" s="89"/>
      <c r="L45" s="50"/>
    </row>
    <row r="46" spans="1:12" s="89" customFormat="1" ht="72" x14ac:dyDescent="0.25">
      <c r="A46" s="83">
        <f>A42+10</f>
        <v>90</v>
      </c>
      <c r="B46" s="83">
        <v>14160005</v>
      </c>
      <c r="C46" s="73" t="s">
        <v>30</v>
      </c>
      <c r="D46" s="83" t="s">
        <v>28</v>
      </c>
      <c r="E46" s="85">
        <v>42</v>
      </c>
      <c r="F46" s="86"/>
      <c r="G46" s="87"/>
      <c r="H46" s="88">
        <f t="shared" ref="H46" si="7">F46*E46</f>
        <v>0</v>
      </c>
      <c r="L46" s="85"/>
    </row>
    <row r="47" spans="1:12" s="89" customFormat="1" ht="12" x14ac:dyDescent="0.25">
      <c r="A47" s="83"/>
      <c r="B47" s="83"/>
      <c r="C47" s="73"/>
      <c r="D47" s="83"/>
      <c r="E47" s="85"/>
      <c r="F47" s="86"/>
      <c r="G47" s="87"/>
      <c r="H47" s="88"/>
      <c r="L47" s="85"/>
    </row>
    <row r="48" spans="1:12" s="89" customFormat="1" ht="58.5" customHeight="1" x14ac:dyDescent="0.25">
      <c r="A48" s="83">
        <f>A46+10</f>
        <v>100</v>
      </c>
      <c r="B48" s="83">
        <v>14160012</v>
      </c>
      <c r="C48" s="73" t="s">
        <v>200</v>
      </c>
      <c r="D48" s="83" t="s">
        <v>22</v>
      </c>
      <c r="E48" s="85">
        <v>24</v>
      </c>
      <c r="F48" s="86"/>
      <c r="G48" s="87"/>
      <c r="H48" s="88">
        <f t="shared" ref="H48:H54" si="8">F48*E48</f>
        <v>0</v>
      </c>
      <c r="L48" s="85"/>
    </row>
    <row r="49" spans="1:12" s="89" customFormat="1" ht="12" x14ac:dyDescent="0.25">
      <c r="A49" s="83"/>
      <c r="B49" s="83"/>
      <c r="C49" s="73"/>
      <c r="D49" s="83"/>
      <c r="E49" s="85"/>
      <c r="F49" s="86"/>
      <c r="G49" s="87"/>
      <c r="H49" s="88"/>
      <c r="L49" s="85"/>
    </row>
    <row r="50" spans="1:12" s="89" customFormat="1" ht="60" customHeight="1" x14ac:dyDescent="0.25">
      <c r="A50" s="83">
        <f>A48+10</f>
        <v>110</v>
      </c>
      <c r="B50" s="83">
        <v>14160013</v>
      </c>
      <c r="C50" s="73" t="s">
        <v>193</v>
      </c>
      <c r="D50" s="83" t="s">
        <v>22</v>
      </c>
      <c r="E50" s="85">
        <v>108</v>
      </c>
      <c r="F50" s="86"/>
      <c r="G50" s="87"/>
      <c r="H50" s="88">
        <f t="shared" si="8"/>
        <v>0</v>
      </c>
      <c r="L50" s="85"/>
    </row>
    <row r="51" spans="1:12" s="89" customFormat="1" ht="12" x14ac:dyDescent="0.25">
      <c r="A51" s="83"/>
      <c r="B51" s="83"/>
      <c r="C51" s="73"/>
      <c r="D51" s="83"/>
      <c r="E51" s="85"/>
      <c r="F51" s="86"/>
      <c r="G51" s="87"/>
      <c r="H51" s="88"/>
      <c r="L51" s="85"/>
    </row>
    <row r="52" spans="1:12" s="89" customFormat="1" ht="59.25" customHeight="1" x14ac:dyDescent="0.25">
      <c r="A52" s="83">
        <f>A50+10</f>
        <v>120</v>
      </c>
      <c r="B52" s="83">
        <v>14160014</v>
      </c>
      <c r="C52" s="73" t="s">
        <v>201</v>
      </c>
      <c r="D52" s="83" t="s">
        <v>22</v>
      </c>
      <c r="E52" s="85">
        <v>24</v>
      </c>
      <c r="F52" s="86"/>
      <c r="G52" s="87"/>
      <c r="H52" s="88">
        <f t="shared" si="8"/>
        <v>0</v>
      </c>
      <c r="L52" s="85"/>
    </row>
    <row r="53" spans="1:12" s="89" customFormat="1" ht="12" x14ac:dyDescent="0.25">
      <c r="A53" s="83"/>
      <c r="B53" s="83"/>
      <c r="C53" s="73"/>
      <c r="D53" s="83"/>
      <c r="E53" s="85"/>
      <c r="F53" s="86"/>
      <c r="G53" s="87"/>
      <c r="H53" s="88"/>
      <c r="L53" s="85"/>
    </row>
    <row r="54" spans="1:12" s="89" customFormat="1" ht="58.5" customHeight="1" x14ac:dyDescent="0.25">
      <c r="A54" s="83">
        <f>A52+10</f>
        <v>130</v>
      </c>
      <c r="B54" s="83" t="s">
        <v>194</v>
      </c>
      <c r="C54" s="73" t="s">
        <v>195</v>
      </c>
      <c r="D54" s="83" t="s">
        <v>22</v>
      </c>
      <c r="E54" s="85">
        <v>60</v>
      </c>
      <c r="F54" s="86"/>
      <c r="G54" s="87"/>
      <c r="H54" s="88">
        <f t="shared" si="8"/>
        <v>0</v>
      </c>
      <c r="L54" s="85"/>
    </row>
    <row r="55" spans="1:12" s="89" customFormat="1" ht="12" x14ac:dyDescent="0.25">
      <c r="A55" s="83"/>
      <c r="B55" s="83"/>
      <c r="C55" s="73"/>
      <c r="D55" s="83"/>
      <c r="E55" s="85"/>
      <c r="F55" s="86"/>
      <c r="G55" s="87"/>
      <c r="H55" s="88"/>
      <c r="L55" s="85"/>
    </row>
    <row r="56" spans="1:12" s="89" customFormat="1" ht="50.25" customHeight="1" x14ac:dyDescent="0.25">
      <c r="A56" s="83">
        <f>A54+10</f>
        <v>140</v>
      </c>
      <c r="B56" s="83">
        <v>14160039</v>
      </c>
      <c r="C56" s="73" t="s">
        <v>204</v>
      </c>
      <c r="D56" s="83" t="s">
        <v>28</v>
      </c>
      <c r="E56" s="85">
        <v>9.6</v>
      </c>
      <c r="F56" s="86"/>
      <c r="G56" s="87"/>
      <c r="H56" s="88"/>
      <c r="L56" s="85"/>
    </row>
    <row r="57" spans="1:12" s="56" customFormat="1" ht="12" x14ac:dyDescent="0.25">
      <c r="A57" s="49"/>
      <c r="B57" s="49"/>
      <c r="C57" s="54"/>
      <c r="D57" s="49"/>
      <c r="E57" s="50"/>
      <c r="F57" s="51"/>
      <c r="G57" s="55"/>
      <c r="H57" s="53"/>
      <c r="K57" s="89"/>
      <c r="L57" s="50"/>
    </row>
    <row r="58" spans="1:12" x14ac:dyDescent="0.25">
      <c r="A58" s="39"/>
      <c r="B58" s="40" t="s">
        <v>31</v>
      </c>
      <c r="C58" s="41"/>
      <c r="D58" s="42"/>
      <c r="E58" s="43"/>
      <c r="F58" s="44"/>
      <c r="G58" s="45"/>
      <c r="H58" s="46"/>
      <c r="K58" s="89"/>
      <c r="L58" s="43"/>
    </row>
    <row r="59" spans="1:12" s="68" customFormat="1" x14ac:dyDescent="0.25">
      <c r="A59" s="61"/>
      <c r="B59" s="62"/>
      <c r="C59" s="63"/>
      <c r="D59" s="64"/>
      <c r="E59" s="65"/>
      <c r="F59" s="66"/>
      <c r="G59" s="67"/>
      <c r="H59" s="90"/>
      <c r="K59" s="89"/>
      <c r="L59" s="65"/>
    </row>
    <row r="60" spans="1:12" s="56" customFormat="1" ht="60" x14ac:dyDescent="0.25">
      <c r="A60" s="49">
        <f>A56+10</f>
        <v>150</v>
      </c>
      <c r="B60" s="49" t="s">
        <v>196</v>
      </c>
      <c r="C60" s="54" t="s">
        <v>197</v>
      </c>
      <c r="D60" s="49" t="s">
        <v>28</v>
      </c>
      <c r="E60" s="85">
        <v>147</v>
      </c>
      <c r="F60" s="51"/>
      <c r="G60" s="55"/>
      <c r="H60" s="53">
        <f>F60*E60</f>
        <v>0</v>
      </c>
      <c r="K60" s="89"/>
      <c r="L60" s="85"/>
    </row>
    <row r="61" spans="1:12" s="56" customFormat="1" ht="12" x14ac:dyDescent="0.25">
      <c r="A61" s="49"/>
      <c r="B61" s="49"/>
      <c r="C61" s="54"/>
      <c r="D61" s="49"/>
      <c r="E61" s="50"/>
      <c r="F61" s="51"/>
      <c r="G61" s="55"/>
      <c r="H61" s="53"/>
      <c r="K61" s="89"/>
      <c r="L61" s="50"/>
    </row>
    <row r="62" spans="1:12" ht="15.75" x14ac:dyDescent="0.25">
      <c r="A62" s="74"/>
      <c r="B62" s="75" t="s">
        <v>32</v>
      </c>
      <c r="C62" s="76"/>
      <c r="D62" s="77"/>
      <c r="E62" s="78"/>
      <c r="F62" s="79"/>
      <c r="G62" s="80"/>
      <c r="H62" s="81"/>
      <c r="K62" s="89"/>
      <c r="L62" s="78"/>
    </row>
    <row r="63" spans="1:12" x14ac:dyDescent="0.25">
      <c r="A63" s="39"/>
      <c r="B63" s="94" t="s">
        <v>221</v>
      </c>
      <c r="C63" s="44"/>
      <c r="D63" s="42"/>
      <c r="E63" s="43"/>
      <c r="F63" s="44"/>
      <c r="G63" s="45"/>
      <c r="H63" s="46"/>
      <c r="K63" s="89"/>
      <c r="L63" s="43"/>
    </row>
    <row r="64" spans="1:12" s="56" customFormat="1" x14ac:dyDescent="0.25">
      <c r="A64" s="61"/>
      <c r="B64" s="95"/>
      <c r="C64" s="66"/>
      <c r="D64" s="64"/>
      <c r="E64" s="65"/>
      <c r="F64" s="66"/>
      <c r="G64" s="67"/>
      <c r="H64" s="90"/>
      <c r="K64" s="89"/>
      <c r="L64" s="50"/>
    </row>
    <row r="65" spans="1:12" s="89" customFormat="1" ht="60" customHeight="1" x14ac:dyDescent="0.25">
      <c r="A65" s="49">
        <f>A60+10</f>
        <v>160</v>
      </c>
      <c r="B65" s="49"/>
      <c r="C65" s="54" t="s">
        <v>222</v>
      </c>
      <c r="D65" s="49" t="s">
        <v>18</v>
      </c>
      <c r="E65" s="85">
        <v>187</v>
      </c>
      <c r="F65" s="66"/>
      <c r="G65" s="67"/>
      <c r="H65" s="53">
        <f>F65*E65</f>
        <v>0</v>
      </c>
      <c r="L65" s="85"/>
    </row>
    <row r="66" spans="1:12" s="89" customFormat="1" x14ac:dyDescent="0.25">
      <c r="A66" s="61"/>
      <c r="B66" s="95"/>
      <c r="C66" s="66"/>
      <c r="D66" s="64"/>
      <c r="E66" s="65"/>
      <c r="F66" s="66"/>
      <c r="G66" s="67"/>
      <c r="H66" s="90"/>
      <c r="L66" s="85"/>
    </row>
    <row r="67" spans="1:12" s="89" customFormat="1" x14ac:dyDescent="0.25">
      <c r="A67" s="39"/>
      <c r="B67" s="40" t="s">
        <v>33</v>
      </c>
      <c r="C67" s="44"/>
      <c r="D67" s="42"/>
      <c r="E67" s="43"/>
      <c r="F67" s="44"/>
      <c r="G67" s="45"/>
      <c r="H67" s="46"/>
      <c r="L67" s="85"/>
    </row>
    <row r="68" spans="1:12" s="56" customFormat="1" x14ac:dyDescent="0.25">
      <c r="A68" s="61"/>
      <c r="B68" s="95"/>
      <c r="C68" s="66"/>
      <c r="D68" s="64"/>
      <c r="E68" s="65"/>
      <c r="F68" s="66"/>
      <c r="G68" s="67"/>
      <c r="H68" s="90"/>
      <c r="K68" s="89"/>
      <c r="L68" s="50"/>
    </row>
    <row r="69" spans="1:12" ht="96" x14ac:dyDescent="0.25">
      <c r="A69" s="49">
        <f>A65+10</f>
        <v>170</v>
      </c>
      <c r="B69" s="49">
        <v>20140001</v>
      </c>
      <c r="C69" s="54" t="s">
        <v>223</v>
      </c>
      <c r="D69" s="49" t="s">
        <v>18</v>
      </c>
      <c r="E69" s="85">
        <v>100</v>
      </c>
      <c r="F69" s="66"/>
      <c r="G69" s="67"/>
      <c r="H69" s="53">
        <f>F69*E69</f>
        <v>0</v>
      </c>
      <c r="K69" s="89"/>
      <c r="L69" s="43"/>
    </row>
    <row r="70" spans="1:12" s="56" customFormat="1" x14ac:dyDescent="0.25">
      <c r="A70" s="61"/>
      <c r="B70" s="95"/>
      <c r="C70" s="66"/>
      <c r="D70" s="64"/>
      <c r="E70" s="65"/>
      <c r="F70" s="66"/>
      <c r="G70" s="67"/>
      <c r="H70" s="90"/>
      <c r="K70" s="89"/>
      <c r="L70" s="50"/>
    </row>
    <row r="71" spans="1:12" s="89" customFormat="1" ht="84" x14ac:dyDescent="0.25">
      <c r="A71" s="49">
        <f>A69+10</f>
        <v>180</v>
      </c>
      <c r="B71" s="49">
        <v>20140002</v>
      </c>
      <c r="C71" s="54" t="s">
        <v>224</v>
      </c>
      <c r="D71" s="49" t="s">
        <v>34</v>
      </c>
      <c r="E71" s="85">
        <v>2874</v>
      </c>
      <c r="F71" s="66"/>
      <c r="G71" s="67"/>
      <c r="H71" s="53">
        <f>F71*E71</f>
        <v>0</v>
      </c>
      <c r="L71" s="85"/>
    </row>
    <row r="72" spans="1:12" s="89" customFormat="1" x14ac:dyDescent="0.25">
      <c r="A72" s="61"/>
      <c r="B72" s="95"/>
      <c r="C72" s="66"/>
      <c r="D72" s="64"/>
      <c r="E72" s="65"/>
      <c r="F72" s="66"/>
      <c r="G72" s="67"/>
      <c r="H72" s="90"/>
      <c r="L72" s="85"/>
    </row>
    <row r="73" spans="1:12" s="89" customFormat="1" ht="70.5" customHeight="1" x14ac:dyDescent="0.25">
      <c r="A73" s="49">
        <f>A71+10</f>
        <v>190</v>
      </c>
      <c r="B73" s="49">
        <v>20140003</v>
      </c>
      <c r="C73" s="54" t="s">
        <v>225</v>
      </c>
      <c r="D73" s="49" t="s">
        <v>28</v>
      </c>
      <c r="E73" s="85">
        <v>41.5</v>
      </c>
      <c r="F73" s="66"/>
      <c r="G73" s="67"/>
      <c r="H73" s="53">
        <f>F73*E73</f>
        <v>0</v>
      </c>
      <c r="L73" s="85"/>
    </row>
    <row r="74" spans="1:12" s="89" customFormat="1" x14ac:dyDescent="0.25">
      <c r="A74" s="61"/>
      <c r="B74" s="95"/>
      <c r="C74" s="66"/>
      <c r="D74" s="64"/>
      <c r="E74" s="65"/>
      <c r="F74" s="66"/>
      <c r="G74" s="67"/>
      <c r="H74" s="90"/>
      <c r="L74" s="85"/>
    </row>
    <row r="75" spans="1:12" s="89" customFormat="1" ht="96" x14ac:dyDescent="0.25">
      <c r="A75" s="83">
        <f>A73+10</f>
        <v>200</v>
      </c>
      <c r="B75" s="83" t="s">
        <v>37</v>
      </c>
      <c r="C75" s="73" t="s">
        <v>38</v>
      </c>
      <c r="D75" s="83" t="s">
        <v>18</v>
      </c>
      <c r="E75" s="85">
        <v>214</v>
      </c>
      <c r="F75" s="86"/>
      <c r="G75" s="87"/>
      <c r="H75" s="88">
        <f t="shared" ref="H75" si="9">F75*E75</f>
        <v>0</v>
      </c>
      <c r="L75" s="85"/>
    </row>
    <row r="76" spans="1:12" s="56" customFormat="1" ht="12" x14ac:dyDescent="0.25">
      <c r="A76" s="83"/>
      <c r="B76" s="83"/>
      <c r="C76" s="73"/>
      <c r="D76" s="83"/>
      <c r="E76" s="85"/>
      <c r="F76" s="86"/>
      <c r="G76" s="87"/>
      <c r="H76" s="88"/>
      <c r="K76" s="89"/>
      <c r="L76" s="50"/>
    </row>
    <row r="77" spans="1:12" ht="84" x14ac:dyDescent="0.25">
      <c r="A77" s="83">
        <f>A75+10</f>
        <v>210</v>
      </c>
      <c r="B77" s="83" t="s">
        <v>39</v>
      </c>
      <c r="C77" s="73" t="s">
        <v>40</v>
      </c>
      <c r="D77" s="83" t="s">
        <v>34</v>
      </c>
      <c r="E77" s="85">
        <v>4642.5</v>
      </c>
      <c r="F77" s="86"/>
      <c r="G77" s="87"/>
      <c r="H77" s="88">
        <f t="shared" ref="H77" si="10">F77*E77</f>
        <v>0</v>
      </c>
      <c r="K77" s="89"/>
      <c r="L77" s="78"/>
    </row>
    <row r="78" spans="1:12" x14ac:dyDescent="0.25">
      <c r="A78" s="83"/>
      <c r="B78" s="83"/>
      <c r="C78" s="73"/>
      <c r="D78" s="83"/>
      <c r="E78" s="85"/>
      <c r="F78" s="86"/>
      <c r="G78" s="87"/>
      <c r="H78" s="88"/>
      <c r="K78" s="89"/>
      <c r="L78" s="43"/>
    </row>
    <row r="79" spans="1:12" s="56" customFormat="1" ht="72" x14ac:dyDescent="0.25">
      <c r="A79" s="83">
        <f>A77+10</f>
        <v>220</v>
      </c>
      <c r="B79" s="83" t="s">
        <v>41</v>
      </c>
      <c r="C79" s="73" t="s">
        <v>42</v>
      </c>
      <c r="D79" s="83" t="s">
        <v>28</v>
      </c>
      <c r="E79" s="85">
        <v>35</v>
      </c>
      <c r="F79" s="86"/>
      <c r="G79" s="87"/>
      <c r="H79" s="88">
        <f t="shared" ref="H79" si="11">F79*E79</f>
        <v>0</v>
      </c>
      <c r="K79" s="89"/>
      <c r="L79" s="50"/>
    </row>
    <row r="80" spans="1:12" s="89" customFormat="1" ht="12" x14ac:dyDescent="0.25">
      <c r="A80" s="83"/>
      <c r="B80" s="83"/>
      <c r="C80" s="73"/>
      <c r="D80" s="83"/>
      <c r="E80" s="85"/>
      <c r="F80" s="86"/>
      <c r="G80" s="87"/>
      <c r="H80" s="88"/>
      <c r="L80" s="85"/>
    </row>
    <row r="81" spans="1:12" s="89" customFormat="1" x14ac:dyDescent="0.25">
      <c r="A81" s="39"/>
      <c r="B81" s="94" t="s">
        <v>226</v>
      </c>
      <c r="C81" s="44"/>
      <c r="D81" s="42"/>
      <c r="E81" s="43"/>
      <c r="F81" s="44"/>
      <c r="G81" s="45"/>
      <c r="H81" s="45"/>
      <c r="L81" s="85"/>
    </row>
    <row r="82" spans="1:12" s="89" customFormat="1" ht="12" x14ac:dyDescent="0.25">
      <c r="A82" s="83"/>
      <c r="B82" s="83"/>
      <c r="C82" s="73"/>
      <c r="D82" s="83"/>
      <c r="E82" s="85"/>
      <c r="F82" s="86"/>
      <c r="G82" s="87"/>
      <c r="H82" s="88"/>
      <c r="L82" s="85"/>
    </row>
    <row r="83" spans="1:12" s="89" customFormat="1" ht="72" x14ac:dyDescent="0.25">
      <c r="A83" s="83">
        <f>A79+10</f>
        <v>230</v>
      </c>
      <c r="B83" s="83">
        <v>20160002</v>
      </c>
      <c r="C83" s="73" t="s">
        <v>227</v>
      </c>
      <c r="D83" s="83" t="s">
        <v>34</v>
      </c>
      <c r="E83" s="85">
        <v>1800</v>
      </c>
      <c r="F83" s="86"/>
      <c r="G83" s="87"/>
      <c r="H83" s="88">
        <f t="shared" ref="H83" si="12">F83*E83</f>
        <v>0</v>
      </c>
      <c r="L83" s="85"/>
    </row>
    <row r="84" spans="1:12" s="89" customFormat="1" ht="12" x14ac:dyDescent="0.25">
      <c r="A84" s="83"/>
      <c r="B84" s="83"/>
      <c r="C84" s="73"/>
      <c r="D84" s="83"/>
      <c r="E84" s="85"/>
      <c r="F84" s="86"/>
      <c r="G84" s="87"/>
      <c r="H84" s="88"/>
      <c r="L84" s="85"/>
    </row>
    <row r="85" spans="1:12" s="56" customFormat="1" ht="84" x14ac:dyDescent="0.25">
      <c r="A85" s="83">
        <f>A83+10</f>
        <v>240</v>
      </c>
      <c r="B85" s="83">
        <v>20160003</v>
      </c>
      <c r="C85" s="73" t="s">
        <v>228</v>
      </c>
      <c r="D85" s="83" t="s">
        <v>28</v>
      </c>
      <c r="E85" s="85">
        <v>15</v>
      </c>
      <c r="F85" s="86"/>
      <c r="G85" s="87"/>
      <c r="H85" s="88">
        <f t="shared" ref="H85" si="13">F85*E85</f>
        <v>0</v>
      </c>
      <c r="K85" s="89"/>
      <c r="L85" s="50"/>
    </row>
    <row r="86" spans="1:12" x14ac:dyDescent="0.25">
      <c r="A86" s="83"/>
      <c r="B86" s="83"/>
      <c r="C86" s="73"/>
      <c r="D86" s="83"/>
      <c r="E86" s="85"/>
      <c r="F86" s="86"/>
      <c r="G86" s="87"/>
      <c r="H86" s="88"/>
      <c r="K86" s="89"/>
      <c r="L86" s="43"/>
    </row>
    <row r="87" spans="1:12" s="56" customFormat="1" ht="96" x14ac:dyDescent="0.25">
      <c r="A87" s="83">
        <f>A85+10</f>
        <v>250</v>
      </c>
      <c r="B87" s="83">
        <v>20160004</v>
      </c>
      <c r="C87" s="73" t="s">
        <v>229</v>
      </c>
      <c r="D87" s="83" t="s">
        <v>18</v>
      </c>
      <c r="E87" s="85">
        <v>166</v>
      </c>
      <c r="F87" s="86"/>
      <c r="G87" s="87"/>
      <c r="H87" s="88">
        <f t="shared" ref="H87" si="14">F87*E87</f>
        <v>0</v>
      </c>
      <c r="K87" s="89"/>
      <c r="L87" s="50"/>
    </row>
    <row r="88" spans="1:12" s="56" customFormat="1" ht="12" x14ac:dyDescent="0.25">
      <c r="A88" s="83"/>
      <c r="B88" s="83"/>
      <c r="C88" s="73"/>
      <c r="D88" s="83"/>
      <c r="E88" s="85"/>
      <c r="F88" s="86"/>
      <c r="G88" s="87"/>
      <c r="H88" s="88"/>
      <c r="K88" s="89"/>
      <c r="L88" s="85"/>
    </row>
    <row r="89" spans="1:12" s="56" customFormat="1" ht="15.75" x14ac:dyDescent="0.25">
      <c r="A89" s="74"/>
      <c r="B89" s="75" t="s">
        <v>35</v>
      </c>
      <c r="C89" s="76"/>
      <c r="D89" s="77"/>
      <c r="E89" s="78"/>
      <c r="F89" s="79"/>
      <c r="G89" s="80"/>
      <c r="H89" s="81"/>
      <c r="K89" s="89"/>
      <c r="L89" s="50"/>
    </row>
    <row r="90" spans="1:12" s="56" customFormat="1" x14ac:dyDescent="0.25">
      <c r="A90" s="39"/>
      <c r="B90" s="94" t="s">
        <v>36</v>
      </c>
      <c r="C90" s="44"/>
      <c r="D90" s="42"/>
      <c r="E90" s="43"/>
      <c r="F90" s="44"/>
      <c r="G90" s="45"/>
      <c r="H90" s="45"/>
      <c r="K90" s="89"/>
      <c r="L90" s="92"/>
    </row>
    <row r="91" spans="1:12" s="56" customFormat="1" ht="12" x14ac:dyDescent="0.25">
      <c r="A91" s="49"/>
      <c r="B91" s="49"/>
      <c r="C91" s="54"/>
      <c r="D91" s="49"/>
      <c r="E91" s="50"/>
      <c r="F91" s="51"/>
      <c r="G91" s="55"/>
      <c r="H91" s="53"/>
      <c r="K91" s="89"/>
      <c r="L91" s="50"/>
    </row>
    <row r="92" spans="1:12" s="56" customFormat="1" ht="60" customHeight="1" x14ac:dyDescent="0.25">
      <c r="A92" s="83">
        <f>A87+10</f>
        <v>260</v>
      </c>
      <c r="B92" s="83" t="s">
        <v>43</v>
      </c>
      <c r="C92" s="73" t="s">
        <v>44</v>
      </c>
      <c r="D92" s="83" t="s">
        <v>18</v>
      </c>
      <c r="E92" s="85">
        <v>414</v>
      </c>
      <c r="F92" s="86"/>
      <c r="G92" s="87"/>
      <c r="H92" s="88">
        <f t="shared" ref="H92" si="15">F92*E92</f>
        <v>0</v>
      </c>
      <c r="K92" s="89"/>
      <c r="L92" s="85"/>
    </row>
    <row r="93" spans="1:12" s="56" customFormat="1" ht="12" x14ac:dyDescent="0.25">
      <c r="A93" s="83"/>
      <c r="B93" s="83"/>
      <c r="C93" s="73"/>
      <c r="D93" s="83"/>
      <c r="E93" s="85"/>
      <c r="F93" s="86"/>
      <c r="G93" s="87"/>
      <c r="H93" s="88"/>
      <c r="K93" s="89"/>
      <c r="L93" s="50"/>
    </row>
    <row r="94" spans="1:12" s="56" customFormat="1" ht="46.5" customHeight="1" x14ac:dyDescent="0.25">
      <c r="A94" s="83">
        <f>A92+10</f>
        <v>270</v>
      </c>
      <c r="B94" s="83" t="s">
        <v>45</v>
      </c>
      <c r="C94" s="73" t="s">
        <v>46</v>
      </c>
      <c r="D94" s="83" t="s">
        <v>34</v>
      </c>
      <c r="E94" s="85">
        <v>4248</v>
      </c>
      <c r="F94" s="86"/>
      <c r="G94" s="87"/>
      <c r="H94" s="88">
        <f t="shared" ref="H94" si="16">F94*E94</f>
        <v>0</v>
      </c>
      <c r="K94" s="89"/>
      <c r="L94" s="85"/>
    </row>
    <row r="95" spans="1:12" s="56" customFormat="1" ht="12" x14ac:dyDescent="0.25">
      <c r="A95" s="83"/>
      <c r="B95" s="83"/>
      <c r="C95" s="73"/>
      <c r="D95" s="83"/>
      <c r="E95" s="85"/>
      <c r="F95" s="86"/>
      <c r="G95" s="87"/>
      <c r="H95" s="88"/>
      <c r="K95" s="89"/>
      <c r="L95" s="50"/>
    </row>
    <row r="96" spans="1:12" s="56" customFormat="1" ht="84" x14ac:dyDescent="0.25">
      <c r="A96" s="83">
        <f>A94+10</f>
        <v>280</v>
      </c>
      <c r="B96" s="83" t="s">
        <v>47</v>
      </c>
      <c r="C96" s="73" t="s">
        <v>48</v>
      </c>
      <c r="D96" s="83" t="s">
        <v>28</v>
      </c>
      <c r="E96" s="85">
        <v>33</v>
      </c>
      <c r="F96" s="86"/>
      <c r="G96" s="87"/>
      <c r="H96" s="88">
        <f t="shared" ref="H96" si="17">F96*E96</f>
        <v>0</v>
      </c>
      <c r="K96" s="89"/>
      <c r="L96" s="50"/>
    </row>
    <row r="97" spans="1:12" s="56" customFormat="1" ht="12" x14ac:dyDescent="0.25">
      <c r="A97" s="49"/>
      <c r="B97" s="49"/>
      <c r="C97" s="54"/>
      <c r="D97" s="49"/>
      <c r="E97" s="50"/>
      <c r="F97" s="51"/>
      <c r="G97" s="55"/>
      <c r="H97" s="53"/>
      <c r="K97" s="89"/>
      <c r="L97" s="50"/>
    </row>
    <row r="98" spans="1:12" s="56" customFormat="1" x14ac:dyDescent="0.25">
      <c r="A98" s="39"/>
      <c r="B98" s="94" t="s">
        <v>49</v>
      </c>
      <c r="C98" s="44"/>
      <c r="D98" s="42"/>
      <c r="E98" s="43"/>
      <c r="F98" s="44"/>
      <c r="G98" s="45"/>
      <c r="H98" s="46"/>
      <c r="K98" s="89"/>
      <c r="L98" s="50"/>
    </row>
    <row r="99" spans="1:12" s="56" customFormat="1" ht="12" x14ac:dyDescent="0.25">
      <c r="A99" s="49"/>
      <c r="B99" s="49"/>
      <c r="C99" s="54"/>
      <c r="D99" s="49"/>
      <c r="E99" s="50"/>
      <c r="F99" s="51"/>
      <c r="G99" s="55"/>
      <c r="H99" s="53"/>
      <c r="K99" s="89"/>
      <c r="L99" s="50"/>
    </row>
    <row r="100" spans="1:12" s="56" customFormat="1" ht="108" x14ac:dyDescent="0.25">
      <c r="A100" s="49">
        <f>A96+10</f>
        <v>290</v>
      </c>
      <c r="B100" s="49">
        <v>22260001</v>
      </c>
      <c r="C100" s="54" t="s">
        <v>50</v>
      </c>
      <c r="D100" s="49" t="s">
        <v>18</v>
      </c>
      <c r="E100" s="85">
        <v>596</v>
      </c>
      <c r="F100" s="51"/>
      <c r="G100" s="55"/>
      <c r="H100" s="53">
        <f t="shared" ref="H100" si="18">F100*E100</f>
        <v>0</v>
      </c>
      <c r="K100" s="89"/>
      <c r="L100" s="50"/>
    </row>
    <row r="101" spans="1:12" s="56" customFormat="1" ht="12" x14ac:dyDescent="0.25">
      <c r="A101" s="49"/>
      <c r="B101" s="49"/>
      <c r="C101" s="54"/>
      <c r="D101" s="49"/>
      <c r="E101" s="50"/>
      <c r="F101" s="51"/>
      <c r="G101" s="55"/>
      <c r="H101" s="53"/>
      <c r="K101" s="89"/>
      <c r="L101" s="50"/>
    </row>
    <row r="102" spans="1:12" s="56" customFormat="1" ht="84" x14ac:dyDescent="0.25">
      <c r="A102" s="49">
        <f>A100+10</f>
        <v>300</v>
      </c>
      <c r="B102" s="49" t="s">
        <v>51</v>
      </c>
      <c r="C102" s="54" t="s">
        <v>52</v>
      </c>
      <c r="D102" s="49" t="s">
        <v>34</v>
      </c>
      <c r="E102" s="92">
        <v>4161</v>
      </c>
      <c r="F102" s="51"/>
      <c r="G102" s="55"/>
      <c r="H102" s="53">
        <f t="shared" ref="H102" si="19">F102*E102</f>
        <v>0</v>
      </c>
      <c r="K102" s="89"/>
      <c r="L102" s="50"/>
    </row>
    <row r="103" spans="1:12" s="56" customFormat="1" ht="12" x14ac:dyDescent="0.25">
      <c r="A103" s="49"/>
      <c r="B103" s="49"/>
      <c r="C103" s="54"/>
      <c r="D103" s="49"/>
      <c r="E103" s="50"/>
      <c r="F103" s="51"/>
      <c r="G103" s="55"/>
      <c r="H103" s="53"/>
      <c r="K103" s="89"/>
      <c r="L103" s="50"/>
    </row>
    <row r="104" spans="1:12" s="56" customFormat="1" ht="72" x14ac:dyDescent="0.25">
      <c r="A104" s="49">
        <f>A102+10</f>
        <v>310</v>
      </c>
      <c r="B104" s="49" t="s">
        <v>53</v>
      </c>
      <c r="C104" s="54" t="s">
        <v>54</v>
      </c>
      <c r="D104" s="49" t="s">
        <v>28</v>
      </c>
      <c r="E104" s="85">
        <v>66</v>
      </c>
      <c r="F104" s="51"/>
      <c r="G104" s="55"/>
      <c r="H104" s="53">
        <f t="shared" ref="H104:H106" si="20">F104*E104</f>
        <v>0</v>
      </c>
      <c r="K104" s="89"/>
      <c r="L104" s="50"/>
    </row>
    <row r="105" spans="1:12" s="56" customFormat="1" ht="12" x14ac:dyDescent="0.25">
      <c r="A105" s="49"/>
      <c r="B105" s="49"/>
      <c r="C105" s="54"/>
      <c r="D105" s="49"/>
      <c r="E105" s="50"/>
      <c r="F105" s="51"/>
      <c r="G105" s="55"/>
      <c r="H105" s="53"/>
      <c r="K105" s="89"/>
      <c r="L105" s="50"/>
    </row>
    <row r="106" spans="1:12" s="56" customFormat="1" ht="60" x14ac:dyDescent="0.25">
      <c r="A106" s="49">
        <f t="shared" ref="A106" si="21">A104+10</f>
        <v>320</v>
      </c>
      <c r="B106" s="49"/>
      <c r="C106" s="54" t="s">
        <v>57</v>
      </c>
      <c r="D106" s="49" t="s">
        <v>20</v>
      </c>
      <c r="E106" s="50">
        <v>5598</v>
      </c>
      <c r="F106" s="51"/>
      <c r="G106" s="55"/>
      <c r="H106" s="53">
        <f t="shared" si="20"/>
        <v>0</v>
      </c>
      <c r="K106" s="89"/>
      <c r="L106" s="50"/>
    </row>
    <row r="107" spans="1:12" s="56" customFormat="1" ht="12" x14ac:dyDescent="0.25">
      <c r="A107" s="49"/>
      <c r="B107" s="49"/>
      <c r="C107" s="54"/>
      <c r="D107" s="49"/>
      <c r="E107" s="50"/>
      <c r="F107" s="51"/>
      <c r="G107" s="55"/>
      <c r="H107" s="53"/>
      <c r="K107" s="89"/>
      <c r="L107" s="50"/>
    </row>
    <row r="108" spans="1:12" s="56" customFormat="1" ht="12" x14ac:dyDescent="0.25">
      <c r="A108" s="49"/>
      <c r="B108" s="49"/>
      <c r="C108" s="54"/>
      <c r="D108" s="49"/>
      <c r="E108" s="50"/>
      <c r="F108" s="51"/>
      <c r="G108" s="55"/>
      <c r="H108" s="53"/>
      <c r="K108" s="89"/>
      <c r="L108" s="50"/>
    </row>
    <row r="109" spans="1:12" ht="15.75" x14ac:dyDescent="0.25">
      <c r="A109" s="74"/>
      <c r="B109" s="75" t="s">
        <v>56</v>
      </c>
      <c r="C109" s="76"/>
      <c r="D109" s="77"/>
      <c r="E109" s="78"/>
      <c r="F109" s="79"/>
      <c r="G109" s="80"/>
      <c r="H109" s="81"/>
      <c r="K109" s="89"/>
      <c r="L109" s="78"/>
    </row>
    <row r="110" spans="1:12" x14ac:dyDescent="0.25">
      <c r="A110" s="39"/>
      <c r="B110" s="40" t="s">
        <v>202</v>
      </c>
      <c r="C110" s="41"/>
      <c r="D110" s="42"/>
      <c r="E110" s="43"/>
      <c r="F110" s="44"/>
      <c r="G110" s="45"/>
      <c r="H110" s="45"/>
      <c r="K110" s="89"/>
      <c r="L110" s="43"/>
    </row>
    <row r="111" spans="1:12" s="68" customFormat="1" x14ac:dyDescent="0.25">
      <c r="A111" s="61"/>
      <c r="B111" s="62"/>
      <c r="C111" s="63"/>
      <c r="D111" s="64"/>
      <c r="E111" s="65"/>
      <c r="F111" s="66"/>
      <c r="G111" s="67"/>
      <c r="H111" s="67"/>
      <c r="K111" s="89"/>
      <c r="L111" s="65"/>
    </row>
    <row r="112" spans="1:12" s="68" customFormat="1" ht="106.5" customHeight="1" x14ac:dyDescent="0.25">
      <c r="A112" s="49">
        <f>A94+10</f>
        <v>280</v>
      </c>
      <c r="B112" s="49">
        <v>24100001</v>
      </c>
      <c r="C112" s="54" t="s">
        <v>203</v>
      </c>
      <c r="D112" s="49" t="s">
        <v>18</v>
      </c>
      <c r="E112" s="85">
        <v>166</v>
      </c>
      <c r="F112" s="66"/>
      <c r="G112" s="67"/>
      <c r="H112" s="53">
        <f t="shared" ref="H112" si="22">F112*E112</f>
        <v>0</v>
      </c>
      <c r="K112" s="89"/>
      <c r="L112" s="85"/>
    </row>
    <row r="113" spans="1:12" s="68" customFormat="1" x14ac:dyDescent="0.25">
      <c r="A113" s="61"/>
      <c r="B113" s="62"/>
      <c r="C113" s="63"/>
      <c r="D113" s="64"/>
      <c r="E113" s="65"/>
      <c r="F113" s="66"/>
      <c r="G113" s="67"/>
      <c r="H113" s="67"/>
      <c r="K113" s="89"/>
      <c r="L113" s="65"/>
    </row>
    <row r="114" spans="1:12" x14ac:dyDescent="0.25">
      <c r="A114" s="39"/>
      <c r="B114" s="40" t="s">
        <v>55</v>
      </c>
      <c r="C114" s="41"/>
      <c r="D114" s="42"/>
      <c r="E114" s="43"/>
      <c r="F114" s="44"/>
      <c r="G114" s="45"/>
      <c r="H114" s="45"/>
      <c r="K114" s="89"/>
      <c r="L114" s="43"/>
    </row>
    <row r="115" spans="1:12" s="56" customFormat="1" ht="12" x14ac:dyDescent="0.25">
      <c r="A115" s="49"/>
      <c r="B115" s="49"/>
      <c r="C115" s="54"/>
      <c r="D115" s="49"/>
      <c r="E115" s="50"/>
      <c r="F115" s="51"/>
      <c r="G115" s="55"/>
      <c r="H115" s="53"/>
      <c r="K115" s="89"/>
      <c r="L115" s="50"/>
    </row>
    <row r="116" spans="1:12" s="56" customFormat="1" ht="129.75" customHeight="1" x14ac:dyDescent="0.25">
      <c r="A116" s="49">
        <f>A112+10</f>
        <v>290</v>
      </c>
      <c r="B116" s="49">
        <v>24140021</v>
      </c>
      <c r="C116" s="54" t="s">
        <v>58</v>
      </c>
      <c r="D116" s="49" t="s">
        <v>18</v>
      </c>
      <c r="E116" s="85">
        <v>177</v>
      </c>
      <c r="F116" s="51"/>
      <c r="G116" s="55"/>
      <c r="H116" s="53">
        <f t="shared" ref="H116" si="23">F116*E116</f>
        <v>0</v>
      </c>
      <c r="K116" s="89"/>
      <c r="L116" s="85"/>
    </row>
    <row r="117" spans="1:12" s="56" customFormat="1" ht="12" x14ac:dyDescent="0.25">
      <c r="A117" s="49"/>
      <c r="B117" s="49"/>
      <c r="C117" s="54"/>
      <c r="D117" s="49"/>
      <c r="E117" s="50"/>
      <c r="F117" s="51"/>
      <c r="G117" s="55"/>
      <c r="H117" s="53"/>
      <c r="K117" s="89"/>
      <c r="L117" s="50"/>
    </row>
    <row r="118" spans="1:12" s="56" customFormat="1" ht="129" customHeight="1" x14ac:dyDescent="0.25">
      <c r="A118" s="49">
        <f>A116+10</f>
        <v>300</v>
      </c>
      <c r="B118" s="49" t="s">
        <v>166</v>
      </c>
      <c r="C118" s="54" t="s">
        <v>167</v>
      </c>
      <c r="D118" s="49" t="s">
        <v>18</v>
      </c>
      <c r="E118" s="85">
        <v>219</v>
      </c>
      <c r="F118" s="51"/>
      <c r="G118" s="55"/>
      <c r="H118" s="53">
        <f t="shared" ref="H118" si="24">F118*E118</f>
        <v>0</v>
      </c>
      <c r="K118" s="89"/>
      <c r="L118" s="85"/>
    </row>
    <row r="119" spans="1:12" s="56" customFormat="1" ht="12" x14ac:dyDescent="0.25">
      <c r="A119" s="49"/>
      <c r="B119" s="49"/>
      <c r="C119" s="54"/>
      <c r="D119" s="49"/>
      <c r="E119" s="50"/>
      <c r="F119" s="51"/>
      <c r="G119" s="55"/>
      <c r="H119" s="53"/>
      <c r="K119" s="89"/>
      <c r="L119" s="50"/>
    </row>
    <row r="120" spans="1:12" x14ac:dyDescent="0.25">
      <c r="A120" s="39"/>
      <c r="B120" s="40" t="s">
        <v>59</v>
      </c>
      <c r="C120" s="41"/>
      <c r="D120" s="42"/>
      <c r="E120" s="43"/>
      <c r="F120" s="44"/>
      <c r="G120" s="45"/>
      <c r="H120" s="46"/>
      <c r="K120" s="89"/>
      <c r="L120" s="43"/>
    </row>
    <row r="121" spans="1:12" s="56" customFormat="1" ht="12" x14ac:dyDescent="0.25">
      <c r="A121" s="49"/>
      <c r="B121" s="49"/>
      <c r="C121" s="54"/>
      <c r="D121" s="49"/>
      <c r="E121" s="50"/>
      <c r="F121" s="51"/>
      <c r="G121" s="55"/>
      <c r="H121" s="53"/>
      <c r="K121" s="89"/>
      <c r="L121" s="50"/>
    </row>
    <row r="122" spans="1:12" s="56" customFormat="1" ht="84" x14ac:dyDescent="0.25">
      <c r="A122" s="49">
        <f>A118+10</f>
        <v>310</v>
      </c>
      <c r="B122" s="49" t="s">
        <v>60</v>
      </c>
      <c r="C122" s="54" t="s">
        <v>61</v>
      </c>
      <c r="D122" s="49" t="s">
        <v>22</v>
      </c>
      <c r="E122" s="85">
        <v>62</v>
      </c>
      <c r="F122" s="51"/>
      <c r="G122" s="55"/>
      <c r="H122" s="53">
        <f t="shared" ref="H122" si="25">F122*E122</f>
        <v>0</v>
      </c>
      <c r="K122" s="89"/>
      <c r="L122" s="85"/>
    </row>
    <row r="123" spans="1:12" s="56" customFormat="1" ht="12" x14ac:dyDescent="0.25">
      <c r="A123" s="49"/>
      <c r="B123" s="49"/>
      <c r="C123" s="54"/>
      <c r="D123" s="49"/>
      <c r="E123" s="50"/>
      <c r="F123" s="51"/>
      <c r="G123" s="55"/>
      <c r="H123" s="53"/>
      <c r="K123" s="89"/>
      <c r="L123" s="50"/>
    </row>
    <row r="124" spans="1:12" s="56" customFormat="1" ht="96" x14ac:dyDescent="0.25">
      <c r="A124" s="49">
        <f t="shared" ref="A124:A130" si="26">A122+10</f>
        <v>320</v>
      </c>
      <c r="B124" s="49" t="s">
        <v>62</v>
      </c>
      <c r="C124" s="54" t="s">
        <v>63</v>
      </c>
      <c r="D124" s="49" t="s">
        <v>22</v>
      </c>
      <c r="E124" s="85">
        <v>211</v>
      </c>
      <c r="F124" s="51"/>
      <c r="G124" s="55"/>
      <c r="H124" s="53">
        <f t="shared" ref="H124" si="27">F124*E124</f>
        <v>0</v>
      </c>
      <c r="K124" s="89"/>
      <c r="L124" s="85"/>
    </row>
    <row r="125" spans="1:12" s="56" customFormat="1" ht="12" x14ac:dyDescent="0.25">
      <c r="A125" s="49"/>
      <c r="B125" s="49"/>
      <c r="C125" s="54"/>
      <c r="D125" s="49"/>
      <c r="E125" s="50"/>
      <c r="F125" s="51"/>
      <c r="G125" s="55"/>
      <c r="H125" s="53"/>
      <c r="K125" s="89"/>
      <c r="L125" s="50"/>
    </row>
    <row r="126" spans="1:12" s="56" customFormat="1" ht="69" customHeight="1" x14ac:dyDescent="0.25">
      <c r="A126" s="49">
        <f t="shared" si="26"/>
        <v>330</v>
      </c>
      <c r="B126" s="49" t="s">
        <v>64</v>
      </c>
      <c r="C126" s="54" t="s">
        <v>65</v>
      </c>
      <c r="D126" s="49" t="s">
        <v>18</v>
      </c>
      <c r="E126" s="85">
        <v>595</v>
      </c>
      <c r="F126" s="51"/>
      <c r="G126" s="55"/>
      <c r="H126" s="53">
        <f t="shared" ref="H126" si="28">F126*E126</f>
        <v>0</v>
      </c>
      <c r="K126" s="89"/>
      <c r="L126" s="85"/>
    </row>
    <row r="127" spans="1:12" s="56" customFormat="1" ht="12" x14ac:dyDescent="0.25">
      <c r="A127" s="49"/>
      <c r="B127" s="49"/>
      <c r="C127" s="54"/>
      <c r="D127" s="49"/>
      <c r="E127" s="50"/>
      <c r="F127" s="51"/>
      <c r="G127" s="55"/>
      <c r="H127" s="53"/>
      <c r="K127" s="89"/>
      <c r="L127" s="50"/>
    </row>
    <row r="128" spans="1:12" s="56" customFormat="1" ht="93.75" customHeight="1" x14ac:dyDescent="0.25">
      <c r="A128" s="49">
        <f t="shared" si="26"/>
        <v>340</v>
      </c>
      <c r="B128" s="49" t="s">
        <v>66</v>
      </c>
      <c r="C128" s="54" t="s">
        <v>67</v>
      </c>
      <c r="D128" s="49" t="s">
        <v>18</v>
      </c>
      <c r="E128" s="85">
        <v>789</v>
      </c>
      <c r="F128" s="51"/>
      <c r="G128" s="55"/>
      <c r="H128" s="53">
        <f t="shared" ref="H128" si="29">F128*E128</f>
        <v>0</v>
      </c>
      <c r="K128" s="89"/>
      <c r="L128" s="85"/>
    </row>
    <row r="129" spans="1:12" s="56" customFormat="1" ht="12" x14ac:dyDescent="0.25">
      <c r="A129" s="49"/>
      <c r="B129" s="49"/>
      <c r="C129" s="54"/>
      <c r="D129" s="49"/>
      <c r="E129" s="50"/>
      <c r="F129" s="51"/>
      <c r="G129" s="55"/>
      <c r="H129" s="53"/>
      <c r="K129" s="89"/>
      <c r="L129" s="50"/>
    </row>
    <row r="130" spans="1:12" s="56" customFormat="1" ht="60" customHeight="1" x14ac:dyDescent="0.25">
      <c r="A130" s="49">
        <f t="shared" si="26"/>
        <v>350</v>
      </c>
      <c r="B130" s="49" t="s">
        <v>68</v>
      </c>
      <c r="C130" s="54" t="s">
        <v>69</v>
      </c>
      <c r="D130" s="49" t="s">
        <v>18</v>
      </c>
      <c r="E130" s="85">
        <v>255</v>
      </c>
      <c r="F130" s="51"/>
      <c r="G130" s="55"/>
      <c r="H130" s="53">
        <f t="shared" ref="H130" si="30">F130*E130</f>
        <v>0</v>
      </c>
      <c r="K130" s="89"/>
      <c r="L130" s="85"/>
    </row>
    <row r="131" spans="1:12" s="56" customFormat="1" ht="12" x14ac:dyDescent="0.25">
      <c r="A131" s="49"/>
      <c r="B131" s="49"/>
      <c r="C131" s="54"/>
      <c r="D131" s="49"/>
      <c r="E131" s="50"/>
      <c r="F131" s="51"/>
      <c r="G131" s="55"/>
      <c r="H131" s="53"/>
      <c r="K131" s="89"/>
      <c r="L131" s="50"/>
    </row>
    <row r="132" spans="1:12" x14ac:dyDescent="0.25">
      <c r="A132" s="39"/>
      <c r="B132" s="40" t="s">
        <v>72</v>
      </c>
      <c r="C132" s="41"/>
      <c r="D132" s="42"/>
      <c r="E132" s="43"/>
      <c r="F132" s="44"/>
      <c r="G132" s="45"/>
      <c r="H132" s="46"/>
      <c r="K132" s="89"/>
      <c r="L132" s="43"/>
    </row>
    <row r="133" spans="1:12" s="56" customFormat="1" ht="12" x14ac:dyDescent="0.25">
      <c r="A133" s="49"/>
      <c r="B133" s="49"/>
      <c r="C133" s="54"/>
      <c r="D133" s="49"/>
      <c r="E133" s="50"/>
      <c r="F133" s="51"/>
      <c r="G133" s="55"/>
      <c r="H133" s="53"/>
      <c r="K133" s="89"/>
      <c r="L133" s="50"/>
    </row>
    <row r="134" spans="1:12" s="56" customFormat="1" ht="60" x14ac:dyDescent="0.25">
      <c r="A134" s="49">
        <f>A130+10</f>
        <v>360</v>
      </c>
      <c r="B134" s="49">
        <v>24160001</v>
      </c>
      <c r="C134" s="54" t="s">
        <v>73</v>
      </c>
      <c r="D134" s="49" t="s">
        <v>18</v>
      </c>
      <c r="E134" s="85">
        <v>175</v>
      </c>
      <c r="F134" s="51"/>
      <c r="G134" s="55"/>
      <c r="H134" s="53">
        <f t="shared" ref="H134" si="31">F134*E134</f>
        <v>0</v>
      </c>
      <c r="K134" s="89"/>
      <c r="L134" s="85"/>
    </row>
    <row r="135" spans="1:12" s="56" customFormat="1" ht="12" x14ac:dyDescent="0.25">
      <c r="A135" s="49"/>
      <c r="B135" s="49"/>
      <c r="C135" s="54"/>
      <c r="D135" s="49"/>
      <c r="E135" s="50"/>
      <c r="F135" s="51"/>
      <c r="G135" s="55"/>
      <c r="H135" s="53"/>
      <c r="K135" s="89"/>
      <c r="L135" s="50"/>
    </row>
    <row r="136" spans="1:12" s="56" customFormat="1" ht="96" x14ac:dyDescent="0.25">
      <c r="A136" s="49">
        <f t="shared" ref="A136" si="32">A134+10</f>
        <v>370</v>
      </c>
      <c r="B136" s="49">
        <v>24160002</v>
      </c>
      <c r="C136" s="54" t="s">
        <v>160</v>
      </c>
      <c r="D136" s="49" t="s">
        <v>18</v>
      </c>
      <c r="E136" s="85">
        <v>357</v>
      </c>
      <c r="F136" s="51"/>
      <c r="G136" s="55"/>
      <c r="H136" s="53">
        <f t="shared" ref="H136" si="33">F136*E136</f>
        <v>0</v>
      </c>
      <c r="K136" s="89"/>
      <c r="L136" s="85"/>
    </row>
    <row r="137" spans="1:12" s="56" customFormat="1" ht="12" x14ac:dyDescent="0.25">
      <c r="A137" s="49"/>
      <c r="B137" s="49"/>
      <c r="C137" s="54"/>
      <c r="D137" s="49"/>
      <c r="E137" s="50"/>
      <c r="F137" s="51"/>
      <c r="G137" s="55"/>
      <c r="H137" s="53"/>
      <c r="K137" s="89"/>
      <c r="L137" s="50"/>
    </row>
    <row r="138" spans="1:12" ht="15.75" x14ac:dyDescent="0.25">
      <c r="A138" s="74"/>
      <c r="B138" s="75" t="s">
        <v>70</v>
      </c>
      <c r="C138" s="76"/>
      <c r="D138" s="77"/>
      <c r="E138" s="78"/>
      <c r="F138" s="79"/>
      <c r="G138" s="80"/>
      <c r="H138" s="81"/>
      <c r="K138" s="89"/>
      <c r="L138" s="78"/>
    </row>
    <row r="139" spans="1:12" x14ac:dyDescent="0.25">
      <c r="A139" s="39"/>
      <c r="B139" s="40" t="s">
        <v>71</v>
      </c>
      <c r="C139" s="41"/>
      <c r="D139" s="42"/>
      <c r="E139" s="43"/>
      <c r="F139" s="44"/>
      <c r="G139" s="45"/>
      <c r="H139" s="45"/>
      <c r="K139" s="89"/>
      <c r="L139" s="43"/>
    </row>
    <row r="140" spans="1:12" s="56" customFormat="1" ht="12" x14ac:dyDescent="0.25">
      <c r="A140" s="49"/>
      <c r="B140" s="49"/>
      <c r="C140" s="54"/>
      <c r="D140" s="49"/>
      <c r="E140" s="50"/>
      <c r="F140" s="51"/>
      <c r="G140" s="55"/>
      <c r="H140" s="53"/>
      <c r="K140" s="89"/>
      <c r="L140" s="50"/>
    </row>
    <row r="141" spans="1:12" s="56" customFormat="1" ht="72" x14ac:dyDescent="0.25">
      <c r="A141" s="49">
        <f>A136+10</f>
        <v>380</v>
      </c>
      <c r="B141" s="49" t="s">
        <v>106</v>
      </c>
      <c r="C141" s="54" t="s">
        <v>107</v>
      </c>
      <c r="D141" s="49" t="s">
        <v>22</v>
      </c>
      <c r="E141" s="50">
        <v>1</v>
      </c>
      <c r="F141" s="51"/>
      <c r="G141" s="55"/>
      <c r="H141" s="53">
        <f t="shared" ref="H141" si="34">F141*E141</f>
        <v>0</v>
      </c>
      <c r="K141" s="89"/>
      <c r="L141" s="50"/>
    </row>
    <row r="142" spans="1:12" s="56" customFormat="1" ht="12" x14ac:dyDescent="0.25">
      <c r="A142" s="49"/>
      <c r="B142" s="49"/>
      <c r="C142" s="54"/>
      <c r="D142" s="49"/>
      <c r="E142" s="50"/>
      <c r="F142" s="51"/>
      <c r="G142" s="55"/>
      <c r="H142" s="53"/>
      <c r="K142" s="89"/>
      <c r="L142" s="50"/>
    </row>
    <row r="143" spans="1:12" s="56" customFormat="1" ht="59.25" customHeight="1" x14ac:dyDescent="0.25">
      <c r="A143" s="49">
        <f t="shared" ref="A143:A153" si="35">A141+10</f>
        <v>390</v>
      </c>
      <c r="B143" s="49" t="s">
        <v>104</v>
      </c>
      <c r="C143" s="73" t="s">
        <v>105</v>
      </c>
      <c r="D143" s="49" t="s">
        <v>22</v>
      </c>
      <c r="E143" s="50">
        <v>31</v>
      </c>
      <c r="F143" s="51"/>
      <c r="G143" s="55"/>
      <c r="H143" s="53">
        <f t="shared" ref="H143" si="36">F143*E143</f>
        <v>0</v>
      </c>
      <c r="K143" s="89"/>
      <c r="L143" s="50"/>
    </row>
    <row r="144" spans="1:12" s="56" customFormat="1" ht="12" x14ac:dyDescent="0.25">
      <c r="A144" s="49"/>
      <c r="B144" s="49"/>
      <c r="C144" s="73"/>
      <c r="D144" s="49"/>
      <c r="E144" s="50"/>
      <c r="F144" s="51"/>
      <c r="G144" s="55"/>
      <c r="H144" s="53"/>
      <c r="K144" s="89"/>
      <c r="L144" s="50"/>
    </row>
    <row r="145" spans="1:12" s="56" customFormat="1" ht="61.5" customHeight="1" x14ac:dyDescent="0.25">
      <c r="A145" s="49">
        <f t="shared" si="35"/>
        <v>400</v>
      </c>
      <c r="B145" s="49" t="s">
        <v>110</v>
      </c>
      <c r="C145" s="73" t="s">
        <v>111</v>
      </c>
      <c r="D145" s="49" t="s">
        <v>20</v>
      </c>
      <c r="E145" s="50">
        <v>16</v>
      </c>
      <c r="F145" s="51"/>
      <c r="G145" s="55"/>
      <c r="H145" s="53">
        <f t="shared" ref="H145" si="37">F145*E145</f>
        <v>0</v>
      </c>
      <c r="K145" s="89"/>
      <c r="L145" s="50"/>
    </row>
    <row r="146" spans="1:12" s="56" customFormat="1" ht="12" x14ac:dyDescent="0.25">
      <c r="A146" s="49"/>
      <c r="B146" s="49"/>
      <c r="C146" s="54"/>
      <c r="D146" s="49"/>
      <c r="E146" s="50"/>
      <c r="F146" s="51"/>
      <c r="G146" s="55"/>
      <c r="H146" s="53"/>
      <c r="K146" s="89"/>
      <c r="L146" s="50"/>
    </row>
    <row r="147" spans="1:12" s="56" customFormat="1" ht="58.5" customHeight="1" x14ac:dyDescent="0.25">
      <c r="A147" s="49">
        <f t="shared" si="35"/>
        <v>410</v>
      </c>
      <c r="B147" s="49" t="s">
        <v>112</v>
      </c>
      <c r="C147" s="54" t="s">
        <v>113</v>
      </c>
      <c r="D147" s="49" t="s">
        <v>20</v>
      </c>
      <c r="E147" s="50">
        <v>5</v>
      </c>
      <c r="F147" s="51"/>
      <c r="G147" s="55"/>
      <c r="H147" s="53">
        <f t="shared" ref="H147" si="38">F147*E147</f>
        <v>0</v>
      </c>
      <c r="K147" s="89"/>
      <c r="L147" s="50"/>
    </row>
    <row r="148" spans="1:12" s="56" customFormat="1" ht="12" x14ac:dyDescent="0.25">
      <c r="A148" s="49"/>
      <c r="B148" s="49"/>
      <c r="C148" s="54"/>
      <c r="D148" s="49"/>
      <c r="E148" s="50"/>
      <c r="F148" s="51"/>
      <c r="G148" s="55"/>
      <c r="H148" s="53"/>
      <c r="K148" s="89"/>
      <c r="L148" s="50"/>
    </row>
    <row r="149" spans="1:12" s="56" customFormat="1" ht="72" x14ac:dyDescent="0.25">
      <c r="A149" s="49">
        <f t="shared" si="35"/>
        <v>420</v>
      </c>
      <c r="B149" s="49" t="s">
        <v>114</v>
      </c>
      <c r="C149" s="54" t="s">
        <v>115</v>
      </c>
      <c r="D149" s="49" t="s">
        <v>20</v>
      </c>
      <c r="E149" s="50">
        <v>6</v>
      </c>
      <c r="F149" s="51"/>
      <c r="G149" s="55"/>
      <c r="H149" s="53">
        <f t="shared" ref="H149" si="39">F149*E149</f>
        <v>0</v>
      </c>
      <c r="K149" s="89"/>
      <c r="L149" s="50"/>
    </row>
    <row r="150" spans="1:12" s="56" customFormat="1" ht="12" x14ac:dyDescent="0.25">
      <c r="A150" s="49"/>
      <c r="B150" s="49"/>
      <c r="C150" s="54"/>
      <c r="D150" s="49"/>
      <c r="E150" s="50"/>
      <c r="F150" s="51"/>
      <c r="G150" s="55"/>
      <c r="H150" s="53"/>
      <c r="K150" s="89"/>
      <c r="L150" s="50"/>
    </row>
    <row r="151" spans="1:12" s="56" customFormat="1" ht="59.25" customHeight="1" x14ac:dyDescent="0.25">
      <c r="A151" s="49">
        <f t="shared" si="35"/>
        <v>430</v>
      </c>
      <c r="B151" s="49" t="s">
        <v>109</v>
      </c>
      <c r="C151" s="54" t="s">
        <v>123</v>
      </c>
      <c r="D151" s="49" t="s">
        <v>20</v>
      </c>
      <c r="E151" s="50">
        <v>1</v>
      </c>
      <c r="F151" s="51"/>
      <c r="G151" s="55"/>
      <c r="H151" s="53">
        <f t="shared" ref="H151" si="40">F151*E151</f>
        <v>0</v>
      </c>
      <c r="K151" s="89"/>
      <c r="L151" s="50"/>
    </row>
    <row r="152" spans="1:12" s="56" customFormat="1" ht="12" x14ac:dyDescent="0.25">
      <c r="A152" s="49"/>
      <c r="B152" s="49"/>
      <c r="C152" s="54"/>
      <c r="D152" s="49"/>
      <c r="E152" s="50"/>
      <c r="F152" s="51"/>
      <c r="G152" s="55"/>
      <c r="H152" s="53"/>
      <c r="K152" s="89"/>
      <c r="L152" s="50"/>
    </row>
    <row r="153" spans="1:12" s="56" customFormat="1" ht="58.5" customHeight="1" x14ac:dyDescent="0.25">
      <c r="A153" s="49">
        <f t="shared" si="35"/>
        <v>440</v>
      </c>
      <c r="B153" s="49" t="s">
        <v>108</v>
      </c>
      <c r="C153" s="54" t="s">
        <v>124</v>
      </c>
      <c r="D153" s="49" t="s">
        <v>20</v>
      </c>
      <c r="E153" s="50">
        <v>1</v>
      </c>
      <c r="F153" s="51"/>
      <c r="G153" s="55"/>
      <c r="H153" s="53">
        <f t="shared" ref="H153" si="41">F153*E153</f>
        <v>0</v>
      </c>
      <c r="K153" s="89"/>
      <c r="L153" s="50"/>
    </row>
    <row r="154" spans="1:12" s="56" customFormat="1" ht="12" x14ac:dyDescent="0.25">
      <c r="A154" s="49"/>
      <c r="B154" s="49"/>
      <c r="C154" s="54"/>
      <c r="D154" s="49"/>
      <c r="E154" s="50"/>
      <c r="F154" s="51"/>
      <c r="G154" s="55"/>
      <c r="H154" s="53"/>
      <c r="K154" s="89"/>
      <c r="L154" s="50"/>
    </row>
    <row r="155" spans="1:12" x14ac:dyDescent="0.25">
      <c r="A155" s="39"/>
      <c r="B155" s="40" t="s">
        <v>103</v>
      </c>
      <c r="C155" s="41"/>
      <c r="D155" s="42"/>
      <c r="E155" s="43"/>
      <c r="F155" s="44"/>
      <c r="G155" s="45"/>
      <c r="H155" s="46"/>
      <c r="K155" s="89"/>
      <c r="L155" s="43"/>
    </row>
    <row r="156" spans="1:12" s="56" customFormat="1" ht="12" x14ac:dyDescent="0.25">
      <c r="A156" s="49"/>
      <c r="B156" s="49"/>
      <c r="C156" s="54"/>
      <c r="D156" s="49"/>
      <c r="E156" s="50"/>
      <c r="F156" s="51"/>
      <c r="G156" s="55"/>
      <c r="H156" s="53"/>
      <c r="K156" s="89"/>
      <c r="L156" s="50"/>
    </row>
    <row r="157" spans="1:12" s="56" customFormat="1" ht="72" x14ac:dyDescent="0.25">
      <c r="A157" s="49">
        <f>A153+10</f>
        <v>450</v>
      </c>
      <c r="B157" s="49" t="s">
        <v>116</v>
      </c>
      <c r="C157" s="54" t="s">
        <v>107</v>
      </c>
      <c r="D157" s="49" t="s">
        <v>22</v>
      </c>
      <c r="E157" s="50">
        <v>1</v>
      </c>
      <c r="F157" s="51"/>
      <c r="G157" s="55"/>
      <c r="H157" s="53">
        <f t="shared" ref="H157" si="42">F157*E157</f>
        <v>0</v>
      </c>
      <c r="K157" s="89"/>
      <c r="L157" s="50"/>
    </row>
    <row r="158" spans="1:12" s="56" customFormat="1" ht="12" x14ac:dyDescent="0.25">
      <c r="A158" s="49"/>
      <c r="B158" s="49"/>
      <c r="C158" s="54"/>
      <c r="D158" s="49"/>
      <c r="E158" s="50"/>
      <c r="F158" s="51"/>
      <c r="G158" s="55"/>
      <c r="H158" s="53"/>
      <c r="K158" s="89"/>
      <c r="L158" s="50"/>
    </row>
    <row r="159" spans="1:12" s="56" customFormat="1" ht="59.25" customHeight="1" x14ac:dyDescent="0.25">
      <c r="A159" s="49">
        <f t="shared" ref="A159:A169" si="43">A157+10</f>
        <v>460</v>
      </c>
      <c r="B159" s="49" t="s">
        <v>117</v>
      </c>
      <c r="C159" s="54" t="s">
        <v>123</v>
      </c>
      <c r="D159" s="49" t="s">
        <v>20</v>
      </c>
      <c r="E159" s="50">
        <v>1</v>
      </c>
      <c r="F159" s="51"/>
      <c r="G159" s="55"/>
      <c r="H159" s="53">
        <f t="shared" ref="H159" si="44">F159*E159</f>
        <v>0</v>
      </c>
      <c r="K159" s="89"/>
      <c r="L159" s="50"/>
    </row>
    <row r="160" spans="1:12" s="56" customFormat="1" ht="12" x14ac:dyDescent="0.25">
      <c r="A160" s="49"/>
      <c r="B160" s="49"/>
      <c r="C160" s="54"/>
      <c r="D160" s="49"/>
      <c r="E160" s="50"/>
      <c r="F160" s="51"/>
      <c r="G160" s="55"/>
      <c r="H160" s="53"/>
      <c r="K160" s="89"/>
      <c r="L160" s="50"/>
    </row>
    <row r="161" spans="1:12" s="56" customFormat="1" ht="59.25" customHeight="1" x14ac:dyDescent="0.25">
      <c r="A161" s="49">
        <f t="shared" si="43"/>
        <v>470</v>
      </c>
      <c r="B161" s="49" t="s">
        <v>118</v>
      </c>
      <c r="C161" s="54" t="s">
        <v>124</v>
      </c>
      <c r="D161" s="49" t="s">
        <v>20</v>
      </c>
      <c r="E161" s="50">
        <v>1</v>
      </c>
      <c r="F161" s="51"/>
      <c r="G161" s="55"/>
      <c r="H161" s="53">
        <f t="shared" ref="H161" si="45">F161*E161</f>
        <v>0</v>
      </c>
      <c r="K161" s="89"/>
      <c r="L161" s="50"/>
    </row>
    <row r="162" spans="1:12" s="56" customFormat="1" ht="12" x14ac:dyDescent="0.25">
      <c r="A162" s="49"/>
      <c r="B162" s="49"/>
      <c r="C162" s="54"/>
      <c r="D162" s="49"/>
      <c r="E162" s="50"/>
      <c r="F162" s="51"/>
      <c r="G162" s="55"/>
      <c r="H162" s="53"/>
      <c r="K162" s="89"/>
      <c r="L162" s="50"/>
    </row>
    <row r="163" spans="1:12" s="56" customFormat="1" ht="59.25" customHeight="1" x14ac:dyDescent="0.25">
      <c r="A163" s="49">
        <f t="shared" si="43"/>
        <v>480</v>
      </c>
      <c r="B163" s="49" t="s">
        <v>119</v>
      </c>
      <c r="C163" s="54" t="s">
        <v>120</v>
      </c>
      <c r="D163" s="49" t="s">
        <v>22</v>
      </c>
      <c r="E163" s="50">
        <v>12</v>
      </c>
      <c r="F163" s="51"/>
      <c r="G163" s="55"/>
      <c r="H163" s="53">
        <f t="shared" ref="H163" si="46">F163*E163</f>
        <v>0</v>
      </c>
      <c r="K163" s="89"/>
      <c r="L163" s="50"/>
    </row>
    <row r="164" spans="1:12" s="56" customFormat="1" ht="12" x14ac:dyDescent="0.25">
      <c r="A164" s="49"/>
      <c r="B164" s="49"/>
      <c r="C164" s="54"/>
      <c r="D164" s="49"/>
      <c r="E164" s="50"/>
      <c r="F164" s="51"/>
      <c r="G164" s="55"/>
      <c r="H164" s="53"/>
      <c r="K164" s="89"/>
      <c r="L164" s="50"/>
    </row>
    <row r="165" spans="1:12" s="56" customFormat="1" ht="60" customHeight="1" x14ac:dyDescent="0.25">
      <c r="A165" s="49">
        <f t="shared" si="43"/>
        <v>490</v>
      </c>
      <c r="B165" s="49" t="s">
        <v>121</v>
      </c>
      <c r="C165" s="54" t="s">
        <v>122</v>
      </c>
      <c r="D165" s="49" t="s">
        <v>20</v>
      </c>
      <c r="E165" s="50">
        <v>8</v>
      </c>
      <c r="F165" s="51"/>
      <c r="G165" s="55"/>
      <c r="H165" s="53">
        <f t="shared" ref="H165" si="47">F165*E165</f>
        <v>0</v>
      </c>
      <c r="K165" s="89"/>
      <c r="L165" s="50"/>
    </row>
    <row r="166" spans="1:12" s="56" customFormat="1" ht="12" x14ac:dyDescent="0.25">
      <c r="A166" s="49"/>
      <c r="B166" s="49"/>
      <c r="C166" s="54"/>
      <c r="D166" s="49"/>
      <c r="E166" s="50"/>
      <c r="F166" s="51"/>
      <c r="G166" s="55"/>
      <c r="H166" s="53"/>
      <c r="K166" s="89"/>
      <c r="L166" s="50"/>
    </row>
    <row r="167" spans="1:12" s="56" customFormat="1" ht="60" x14ac:dyDescent="0.25">
      <c r="A167" s="49">
        <f t="shared" si="43"/>
        <v>500</v>
      </c>
      <c r="B167" s="49" t="s">
        <v>125</v>
      </c>
      <c r="C167" s="54" t="s">
        <v>126</v>
      </c>
      <c r="D167" s="49" t="s">
        <v>20</v>
      </c>
      <c r="E167" s="50">
        <v>1</v>
      </c>
      <c r="F167" s="51"/>
      <c r="G167" s="55"/>
      <c r="H167" s="53">
        <f t="shared" ref="H167" si="48">F167*E167</f>
        <v>0</v>
      </c>
      <c r="K167" s="89"/>
      <c r="L167" s="50"/>
    </row>
    <row r="168" spans="1:12" s="56" customFormat="1" ht="12" x14ac:dyDescent="0.25">
      <c r="A168" s="49"/>
      <c r="B168" s="49"/>
      <c r="C168" s="54"/>
      <c r="D168" s="49"/>
      <c r="E168" s="50"/>
      <c r="F168" s="51"/>
      <c r="G168" s="55"/>
      <c r="H168" s="53"/>
      <c r="K168" s="89"/>
      <c r="L168" s="50"/>
    </row>
    <row r="169" spans="1:12" s="56" customFormat="1" ht="60" customHeight="1" x14ac:dyDescent="0.25">
      <c r="A169" s="49">
        <f t="shared" si="43"/>
        <v>510</v>
      </c>
      <c r="B169" s="49" t="s">
        <v>127</v>
      </c>
      <c r="C169" s="54" t="s">
        <v>128</v>
      </c>
      <c r="D169" s="49" t="s">
        <v>20</v>
      </c>
      <c r="E169" s="50">
        <v>3</v>
      </c>
      <c r="F169" s="51"/>
      <c r="G169" s="55"/>
      <c r="H169" s="53">
        <f t="shared" ref="H169" si="49">F169*E169</f>
        <v>0</v>
      </c>
      <c r="K169" s="89"/>
      <c r="L169" s="50"/>
    </row>
    <row r="170" spans="1:12" s="56" customFormat="1" ht="12" x14ac:dyDescent="0.25">
      <c r="A170" s="49"/>
      <c r="B170" s="49"/>
      <c r="C170" s="54"/>
      <c r="D170" s="49"/>
      <c r="E170" s="50"/>
      <c r="F170" s="51"/>
      <c r="G170" s="55"/>
      <c r="H170" s="53"/>
      <c r="K170" s="89"/>
      <c r="L170" s="50"/>
    </row>
    <row r="171" spans="1:12" x14ac:dyDescent="0.25">
      <c r="A171" s="39"/>
      <c r="B171" s="40" t="s">
        <v>185</v>
      </c>
      <c r="C171" s="41"/>
      <c r="D171" s="42"/>
      <c r="E171" s="43"/>
      <c r="F171" s="44"/>
      <c r="G171" s="45"/>
      <c r="H171" s="46"/>
      <c r="K171" s="89"/>
      <c r="L171" s="43"/>
    </row>
    <row r="172" spans="1:12" s="56" customFormat="1" ht="12" x14ac:dyDescent="0.25">
      <c r="A172" s="49"/>
      <c r="B172" s="49"/>
      <c r="C172" s="54"/>
      <c r="D172" s="49"/>
      <c r="E172" s="50"/>
      <c r="F172" s="51"/>
      <c r="G172" s="55"/>
      <c r="H172" s="53"/>
      <c r="K172" s="89"/>
      <c r="L172" s="50"/>
    </row>
    <row r="173" spans="1:12" s="56" customFormat="1" ht="120" x14ac:dyDescent="0.25">
      <c r="A173" s="49">
        <f>A169+10</f>
        <v>520</v>
      </c>
      <c r="B173" s="49">
        <v>26160094</v>
      </c>
      <c r="C173" s="73" t="s">
        <v>186</v>
      </c>
      <c r="D173" s="49" t="s">
        <v>20</v>
      </c>
      <c r="E173" s="50">
        <v>1</v>
      </c>
      <c r="F173" s="51"/>
      <c r="G173" s="55"/>
      <c r="H173" s="53">
        <f t="shared" ref="H173" si="50">F173*E173</f>
        <v>0</v>
      </c>
      <c r="K173" s="89"/>
      <c r="L173" s="50"/>
    </row>
    <row r="174" spans="1:12" s="56" customFormat="1" ht="12" x14ac:dyDescent="0.25">
      <c r="A174" s="49"/>
      <c r="B174" s="49"/>
      <c r="C174" s="54"/>
      <c r="D174" s="49"/>
      <c r="E174" s="50"/>
      <c r="F174" s="51"/>
      <c r="G174" s="55"/>
      <c r="H174" s="53"/>
      <c r="K174" s="89"/>
      <c r="L174" s="50"/>
    </row>
    <row r="175" spans="1:12" ht="15.75" x14ac:dyDescent="0.25">
      <c r="A175" s="74"/>
      <c r="B175" s="75" t="s">
        <v>74</v>
      </c>
      <c r="C175" s="76"/>
      <c r="D175" s="77"/>
      <c r="E175" s="78"/>
      <c r="F175" s="79"/>
      <c r="G175" s="80"/>
      <c r="H175" s="81"/>
      <c r="K175" s="89"/>
      <c r="L175" s="78"/>
    </row>
    <row r="176" spans="1:12" x14ac:dyDescent="0.25">
      <c r="A176" s="39"/>
      <c r="B176" s="40" t="s">
        <v>75</v>
      </c>
      <c r="C176" s="41"/>
      <c r="D176" s="42"/>
      <c r="E176" s="43"/>
      <c r="F176" s="44"/>
      <c r="G176" s="45"/>
      <c r="H176" s="45"/>
      <c r="K176" s="89"/>
      <c r="L176" s="43"/>
    </row>
    <row r="177" spans="1:12" s="56" customFormat="1" ht="12" x14ac:dyDescent="0.25">
      <c r="A177" s="49"/>
      <c r="B177" s="49"/>
      <c r="C177" s="54"/>
      <c r="D177" s="49"/>
      <c r="E177" s="50"/>
      <c r="F177" s="51"/>
      <c r="G177" s="55"/>
      <c r="H177" s="53"/>
      <c r="K177" s="89"/>
      <c r="L177" s="50"/>
    </row>
    <row r="178" spans="1:12" s="56" customFormat="1" ht="72" x14ac:dyDescent="0.25">
      <c r="A178" s="49">
        <f>A173+10</f>
        <v>530</v>
      </c>
      <c r="B178" s="49" t="s">
        <v>129</v>
      </c>
      <c r="C178" s="54" t="s">
        <v>134</v>
      </c>
      <c r="D178" s="49" t="s">
        <v>22</v>
      </c>
      <c r="E178" s="50">
        <v>16</v>
      </c>
      <c r="F178" s="51"/>
      <c r="G178" s="55"/>
      <c r="H178" s="53">
        <f t="shared" ref="H178" si="51">F178*E178</f>
        <v>0</v>
      </c>
      <c r="K178" s="89"/>
      <c r="L178" s="50"/>
    </row>
    <row r="179" spans="1:12" s="56" customFormat="1" ht="12" x14ac:dyDescent="0.25">
      <c r="A179" s="49"/>
      <c r="B179" s="49"/>
      <c r="C179" s="54"/>
      <c r="D179" s="49"/>
      <c r="E179" s="50"/>
      <c r="F179" s="51"/>
      <c r="G179" s="55"/>
      <c r="H179" s="53"/>
      <c r="K179" s="89"/>
      <c r="L179" s="50"/>
    </row>
    <row r="180" spans="1:12" s="56" customFormat="1" ht="59.25" customHeight="1" x14ac:dyDescent="0.25">
      <c r="A180" s="49">
        <f t="shared" ref="A180" si="52">A178+10</f>
        <v>540</v>
      </c>
      <c r="B180" s="49" t="s">
        <v>130</v>
      </c>
      <c r="C180" s="54" t="s">
        <v>133</v>
      </c>
      <c r="D180" s="49" t="s">
        <v>22</v>
      </c>
      <c r="E180" s="50">
        <v>28</v>
      </c>
      <c r="F180" s="51"/>
      <c r="G180" s="55"/>
      <c r="H180" s="53">
        <f t="shared" ref="H180" si="53">F180*E180</f>
        <v>0</v>
      </c>
      <c r="K180" s="89"/>
      <c r="L180" s="50"/>
    </row>
    <row r="181" spans="1:12" s="56" customFormat="1" ht="12" x14ac:dyDescent="0.25">
      <c r="A181" s="49"/>
      <c r="B181" s="49"/>
      <c r="C181" s="54"/>
      <c r="D181" s="49"/>
      <c r="E181" s="50"/>
      <c r="F181" s="51"/>
      <c r="G181" s="55"/>
      <c r="H181" s="53"/>
      <c r="K181" s="89"/>
      <c r="L181" s="50"/>
    </row>
    <row r="182" spans="1:12" x14ac:dyDescent="0.25">
      <c r="A182" s="39"/>
      <c r="B182" s="40" t="s">
        <v>132</v>
      </c>
      <c r="C182" s="41"/>
      <c r="D182" s="42"/>
      <c r="E182" s="43"/>
      <c r="F182" s="44"/>
      <c r="G182" s="45"/>
      <c r="H182" s="46"/>
      <c r="K182" s="89"/>
      <c r="L182" s="43"/>
    </row>
    <row r="183" spans="1:12" s="56" customFormat="1" ht="12" x14ac:dyDescent="0.25">
      <c r="A183" s="49"/>
      <c r="B183" s="49"/>
      <c r="C183" s="54"/>
      <c r="D183" s="49"/>
      <c r="E183" s="50"/>
      <c r="F183" s="51"/>
      <c r="G183" s="55"/>
      <c r="H183" s="53"/>
      <c r="K183" s="89"/>
      <c r="L183" s="50"/>
    </row>
    <row r="184" spans="1:12" s="56" customFormat="1" ht="72" x14ac:dyDescent="0.25">
      <c r="A184" s="49">
        <f>A180+10</f>
        <v>550</v>
      </c>
      <c r="B184" s="49" t="s">
        <v>140</v>
      </c>
      <c r="C184" s="54" t="s">
        <v>141</v>
      </c>
      <c r="D184" s="49" t="s">
        <v>20</v>
      </c>
      <c r="E184" s="50">
        <v>3</v>
      </c>
      <c r="F184" s="51"/>
      <c r="G184" s="55"/>
      <c r="H184" s="53">
        <f t="shared" ref="H184" si="54">F184*E184</f>
        <v>0</v>
      </c>
      <c r="K184" s="89"/>
      <c r="L184" s="50"/>
    </row>
    <row r="185" spans="1:12" s="56" customFormat="1" ht="12" x14ac:dyDescent="0.25">
      <c r="A185" s="49"/>
      <c r="B185" s="49"/>
      <c r="C185" s="54"/>
      <c r="D185" s="49"/>
      <c r="E185" s="50"/>
      <c r="F185" s="51"/>
      <c r="G185" s="55"/>
      <c r="H185" s="53"/>
      <c r="K185" s="89"/>
      <c r="L185" s="50"/>
    </row>
    <row r="186" spans="1:12" s="56" customFormat="1" ht="72" x14ac:dyDescent="0.25">
      <c r="A186" s="49">
        <f t="shared" ref="A186:A190" si="55">A184+10</f>
        <v>560</v>
      </c>
      <c r="B186" s="49" t="s">
        <v>131</v>
      </c>
      <c r="C186" s="54" t="s">
        <v>135</v>
      </c>
      <c r="D186" s="49" t="s">
        <v>20</v>
      </c>
      <c r="E186" s="50">
        <v>7</v>
      </c>
      <c r="F186" s="51"/>
      <c r="G186" s="55"/>
      <c r="H186" s="53">
        <f t="shared" ref="H186" si="56">F186*E186</f>
        <v>0</v>
      </c>
      <c r="K186" s="89"/>
      <c r="L186" s="50"/>
    </row>
    <row r="187" spans="1:12" s="56" customFormat="1" ht="12" x14ac:dyDescent="0.25">
      <c r="A187" s="49"/>
      <c r="B187" s="49"/>
      <c r="C187" s="54"/>
      <c r="D187" s="49"/>
      <c r="E187" s="50"/>
      <c r="F187" s="51"/>
      <c r="G187" s="55"/>
      <c r="H187" s="53"/>
      <c r="K187" s="89"/>
      <c r="L187" s="50"/>
    </row>
    <row r="188" spans="1:12" s="56" customFormat="1" ht="72" x14ac:dyDescent="0.25">
      <c r="A188" s="49">
        <f t="shared" si="55"/>
        <v>570</v>
      </c>
      <c r="B188" s="49" t="s">
        <v>137</v>
      </c>
      <c r="C188" s="54" t="s">
        <v>136</v>
      </c>
      <c r="D188" s="49" t="s">
        <v>20</v>
      </c>
      <c r="E188" s="50">
        <v>1</v>
      </c>
      <c r="F188" s="51"/>
      <c r="G188" s="55"/>
      <c r="H188" s="53">
        <f t="shared" ref="H188" si="57">F188*E188</f>
        <v>0</v>
      </c>
      <c r="K188" s="89"/>
      <c r="L188" s="50"/>
    </row>
    <row r="189" spans="1:12" s="56" customFormat="1" ht="12" x14ac:dyDescent="0.25">
      <c r="A189" s="49"/>
      <c r="B189" s="49"/>
      <c r="C189" s="54"/>
      <c r="D189" s="49"/>
      <c r="E189" s="50"/>
      <c r="F189" s="51"/>
      <c r="G189" s="55"/>
      <c r="H189" s="53"/>
      <c r="K189" s="89"/>
      <c r="L189" s="50"/>
    </row>
    <row r="190" spans="1:12" s="56" customFormat="1" ht="72" x14ac:dyDescent="0.25">
      <c r="A190" s="49">
        <f t="shared" si="55"/>
        <v>580</v>
      </c>
      <c r="B190" s="49" t="s">
        <v>138</v>
      </c>
      <c r="C190" s="54" t="s">
        <v>139</v>
      </c>
      <c r="D190" s="49" t="s">
        <v>20</v>
      </c>
      <c r="E190" s="50">
        <v>10</v>
      </c>
      <c r="F190" s="51"/>
      <c r="G190" s="55"/>
      <c r="H190" s="53">
        <f t="shared" ref="H190" si="58">F190*E190</f>
        <v>0</v>
      </c>
      <c r="K190" s="89"/>
      <c r="L190" s="50"/>
    </row>
    <row r="191" spans="1:12" s="56" customFormat="1" ht="12" x14ac:dyDescent="0.25">
      <c r="A191" s="49"/>
      <c r="B191" s="49"/>
      <c r="C191" s="54"/>
      <c r="D191" s="49"/>
      <c r="E191" s="50"/>
      <c r="F191" s="51"/>
      <c r="G191" s="55"/>
      <c r="H191" s="53"/>
      <c r="K191" s="89"/>
      <c r="L191" s="50"/>
    </row>
    <row r="192" spans="1:12" x14ac:dyDescent="0.25">
      <c r="A192" s="39"/>
      <c r="B192" s="40" t="s">
        <v>142</v>
      </c>
      <c r="C192" s="41"/>
      <c r="D192" s="42"/>
      <c r="E192" s="43"/>
      <c r="F192" s="44"/>
      <c r="G192" s="45"/>
      <c r="H192" s="46"/>
      <c r="K192" s="89"/>
      <c r="L192" s="43"/>
    </row>
    <row r="193" spans="1:16384" s="56" customFormat="1" ht="12" x14ac:dyDescent="0.25">
      <c r="A193" s="49"/>
      <c r="B193" s="49"/>
      <c r="C193" s="54"/>
      <c r="D193" s="49"/>
      <c r="E193" s="50"/>
      <c r="F193" s="51"/>
      <c r="G193" s="55"/>
      <c r="H193" s="53"/>
      <c r="K193" s="89"/>
      <c r="L193" s="50"/>
    </row>
    <row r="194" spans="1:16384" s="56" customFormat="1" ht="59.25" customHeight="1" x14ac:dyDescent="0.25">
      <c r="A194" s="49">
        <f>A190+10</f>
        <v>590</v>
      </c>
      <c r="B194" s="49" t="s">
        <v>145</v>
      </c>
      <c r="C194" s="54" t="s">
        <v>146</v>
      </c>
      <c r="D194" s="49" t="s">
        <v>22</v>
      </c>
      <c r="E194" s="50">
        <v>16</v>
      </c>
      <c r="F194" s="51"/>
      <c r="G194" s="55"/>
      <c r="H194" s="53">
        <f t="shared" ref="H194" si="59">F194*E194</f>
        <v>0</v>
      </c>
      <c r="K194" s="89"/>
      <c r="L194" s="50"/>
    </row>
    <row r="195" spans="1:16384" s="56" customFormat="1" ht="12" x14ac:dyDescent="0.25">
      <c r="A195" s="49"/>
      <c r="B195" s="49"/>
      <c r="C195" s="54"/>
      <c r="D195" s="49"/>
      <c r="E195" s="50"/>
      <c r="F195" s="51"/>
      <c r="G195" s="55"/>
      <c r="H195" s="53"/>
      <c r="K195" s="89"/>
      <c r="L195" s="50"/>
    </row>
    <row r="196" spans="1:16384" s="56" customFormat="1" ht="72" x14ac:dyDescent="0.25">
      <c r="A196" s="49">
        <f t="shared" ref="A196:A198" si="60">A194+10</f>
        <v>600</v>
      </c>
      <c r="B196" s="49" t="s">
        <v>143</v>
      </c>
      <c r="C196" s="54" t="s">
        <v>144</v>
      </c>
      <c r="D196" s="49" t="s">
        <v>20</v>
      </c>
      <c r="E196" s="50">
        <v>8</v>
      </c>
      <c r="F196" s="51"/>
      <c r="G196" s="55"/>
      <c r="H196" s="53">
        <f t="shared" ref="H196" si="61">F196*E196</f>
        <v>0</v>
      </c>
      <c r="K196" s="89"/>
      <c r="L196" s="50"/>
    </row>
    <row r="197" spans="1:16384" s="56" customFormat="1" ht="12" x14ac:dyDescent="0.25">
      <c r="A197" s="49"/>
      <c r="B197" s="49"/>
      <c r="C197" s="54"/>
      <c r="D197" s="49"/>
      <c r="E197" s="50"/>
      <c r="F197" s="51"/>
      <c r="G197" s="55"/>
      <c r="H197" s="53"/>
      <c r="K197" s="89"/>
      <c r="L197" s="50"/>
    </row>
    <row r="198" spans="1:16384" s="56" customFormat="1" ht="60" x14ac:dyDescent="0.25">
      <c r="A198" s="49">
        <f t="shared" si="60"/>
        <v>610</v>
      </c>
      <c r="B198" s="49" t="s">
        <v>147</v>
      </c>
      <c r="C198" s="54" t="s">
        <v>148</v>
      </c>
      <c r="D198" s="49" t="s">
        <v>20</v>
      </c>
      <c r="E198" s="50">
        <v>4</v>
      </c>
      <c r="F198" s="51"/>
      <c r="G198" s="55"/>
      <c r="H198" s="53">
        <f t="shared" ref="H198" si="62">F198*E198</f>
        <v>0</v>
      </c>
      <c r="K198" s="89"/>
      <c r="L198" s="50"/>
    </row>
    <row r="199" spans="1:16384" s="56" customFormat="1" ht="12" x14ac:dyDescent="0.25">
      <c r="A199" s="49"/>
      <c r="B199" s="49"/>
      <c r="C199" s="54"/>
      <c r="D199" s="49"/>
      <c r="E199" s="50"/>
      <c r="F199" s="51"/>
      <c r="G199" s="55"/>
      <c r="H199" s="53"/>
      <c r="K199" s="89"/>
    </row>
    <row r="200" spans="1:16384" ht="15.75" x14ac:dyDescent="0.25">
      <c r="A200" s="74"/>
      <c r="B200" s="75" t="s">
        <v>76</v>
      </c>
      <c r="C200" s="76"/>
      <c r="D200" s="77"/>
      <c r="E200" s="78"/>
      <c r="F200" s="79"/>
      <c r="G200" s="80"/>
      <c r="H200" s="81"/>
      <c r="K200" s="89"/>
    </row>
    <row r="201" spans="1:16384" x14ac:dyDescent="0.25">
      <c r="A201" s="39"/>
      <c r="B201" s="94"/>
      <c r="C201" s="44"/>
      <c r="D201" s="42"/>
      <c r="E201" s="43"/>
      <c r="F201" s="44"/>
      <c r="G201" s="45"/>
      <c r="H201" s="45"/>
      <c r="K201" s="89"/>
    </row>
    <row r="202" spans="1:16384" s="56" customFormat="1" ht="12" x14ac:dyDescent="0.25">
      <c r="A202" s="49"/>
      <c r="B202" s="49"/>
      <c r="C202" s="54"/>
      <c r="D202" s="49"/>
      <c r="E202" s="50"/>
      <c r="F202" s="51"/>
      <c r="G202" s="55"/>
      <c r="H202" s="53"/>
      <c r="K202" s="89"/>
    </row>
    <row r="203" spans="1:16384" s="56" customFormat="1" ht="96" x14ac:dyDescent="0.25">
      <c r="A203" s="49"/>
      <c r="B203" s="49"/>
      <c r="C203" s="54" t="s">
        <v>230</v>
      </c>
      <c r="D203" s="49"/>
      <c r="E203" s="85"/>
      <c r="F203" s="51"/>
      <c r="G203" s="55"/>
      <c r="H203" s="53"/>
      <c r="K203" s="89"/>
    </row>
    <row r="204" spans="1:16384" s="56" customFormat="1" ht="156" x14ac:dyDescent="0.25">
      <c r="A204" s="49">
        <f>A198+10</f>
        <v>620</v>
      </c>
      <c r="B204" s="49"/>
      <c r="C204" s="54" t="s">
        <v>231</v>
      </c>
      <c r="D204" s="49" t="s">
        <v>20</v>
      </c>
      <c r="E204" s="85">
        <v>25</v>
      </c>
      <c r="F204" s="51"/>
      <c r="G204" s="55"/>
      <c r="H204" s="53">
        <f t="shared" ref="H204" si="63">F204*E204</f>
        <v>0</v>
      </c>
      <c r="K204" s="89"/>
    </row>
    <row r="205" spans="1:16384" s="56" customFormat="1" ht="12" x14ac:dyDescent="0.25">
      <c r="A205" s="49"/>
      <c r="B205" s="49"/>
      <c r="C205" s="54"/>
      <c r="D205" s="49"/>
      <c r="E205" s="85"/>
      <c r="F205" s="49"/>
      <c r="G205" s="49"/>
      <c r="H205" s="53"/>
      <c r="I205" s="49"/>
      <c r="J205" s="50"/>
      <c r="K205" s="89"/>
      <c r="L205" s="49"/>
      <c r="M205" s="54"/>
      <c r="N205" s="49"/>
      <c r="O205" s="50"/>
      <c r="P205" s="49"/>
      <c r="Q205" s="49"/>
      <c r="R205" s="54"/>
      <c r="S205" s="49"/>
      <c r="T205" s="50"/>
      <c r="U205" s="49"/>
      <c r="V205" s="49"/>
      <c r="W205" s="54"/>
      <c r="X205" s="49"/>
      <c r="Y205" s="50"/>
      <c r="Z205" s="49"/>
      <c r="AA205" s="49"/>
      <c r="AB205" s="54"/>
      <c r="AC205" s="49"/>
      <c r="AD205" s="50"/>
      <c r="AE205" s="49"/>
      <c r="AF205" s="49"/>
      <c r="AG205" s="54"/>
      <c r="AH205" s="49"/>
      <c r="AI205" s="50"/>
      <c r="AJ205" s="49"/>
      <c r="AK205" s="49"/>
      <c r="AL205" s="54"/>
      <c r="AM205" s="49"/>
      <c r="AN205" s="50"/>
      <c r="AO205" s="49"/>
      <c r="AP205" s="49"/>
      <c r="AQ205" s="54"/>
      <c r="AR205" s="49"/>
      <c r="AS205" s="50"/>
      <c r="AT205" s="49"/>
      <c r="AU205" s="49"/>
      <c r="AV205" s="54"/>
      <c r="AW205" s="49"/>
      <c r="AX205" s="50"/>
      <c r="AY205" s="49"/>
      <c r="AZ205" s="49"/>
      <c r="BA205" s="54"/>
      <c r="BB205" s="49"/>
      <c r="BC205" s="50"/>
      <c r="BD205" s="49"/>
      <c r="BE205" s="49"/>
      <c r="BF205" s="54"/>
      <c r="BG205" s="49"/>
      <c r="BH205" s="50"/>
      <c r="BI205" s="49"/>
      <c r="BJ205" s="49"/>
      <c r="BK205" s="54"/>
      <c r="BL205" s="49"/>
      <c r="BM205" s="50"/>
      <c r="BN205" s="49"/>
      <c r="BO205" s="49"/>
      <c r="BP205" s="54"/>
      <c r="BQ205" s="49"/>
      <c r="BR205" s="50"/>
      <c r="BS205" s="49"/>
      <c r="BT205" s="49"/>
      <c r="BU205" s="54"/>
      <c r="BV205" s="49"/>
      <c r="BW205" s="50"/>
      <c r="BX205" s="49"/>
      <c r="BY205" s="49"/>
      <c r="BZ205" s="54"/>
      <c r="CA205" s="49"/>
      <c r="CB205" s="50"/>
      <c r="CC205" s="49"/>
      <c r="CD205" s="49"/>
      <c r="CE205" s="54"/>
      <c r="CF205" s="49"/>
      <c r="CG205" s="50"/>
      <c r="CH205" s="49"/>
      <c r="CI205" s="49"/>
      <c r="CJ205" s="54"/>
      <c r="CK205" s="49"/>
      <c r="CL205" s="50"/>
      <c r="CM205" s="49"/>
      <c r="CN205" s="49"/>
      <c r="CO205" s="54"/>
      <c r="CP205" s="49"/>
      <c r="CQ205" s="50"/>
      <c r="CR205" s="49"/>
      <c r="CS205" s="49"/>
      <c r="CT205" s="54"/>
      <c r="CU205" s="49"/>
      <c r="CV205" s="50"/>
      <c r="CW205" s="49"/>
      <c r="CX205" s="49"/>
      <c r="CY205" s="54"/>
      <c r="CZ205" s="49"/>
      <c r="DA205" s="50"/>
      <c r="DB205" s="49"/>
      <c r="DC205" s="49"/>
      <c r="DD205" s="54"/>
      <c r="DE205" s="49"/>
      <c r="DF205" s="50"/>
      <c r="DG205" s="49"/>
      <c r="DH205" s="49"/>
      <c r="DI205" s="54"/>
      <c r="DJ205" s="49"/>
      <c r="DK205" s="50"/>
      <c r="DL205" s="49"/>
      <c r="DM205" s="49"/>
      <c r="DN205" s="54"/>
      <c r="DO205" s="49"/>
      <c r="DP205" s="50"/>
      <c r="DQ205" s="49"/>
      <c r="DR205" s="49"/>
      <c r="DS205" s="54"/>
      <c r="DT205" s="49"/>
      <c r="DU205" s="50"/>
      <c r="DV205" s="49"/>
      <c r="DW205" s="49"/>
      <c r="DX205" s="54"/>
      <c r="DY205" s="49"/>
      <c r="DZ205" s="50"/>
      <c r="EA205" s="49"/>
      <c r="EB205" s="49"/>
      <c r="EC205" s="54"/>
      <c r="ED205" s="49"/>
      <c r="EE205" s="50"/>
      <c r="EF205" s="49"/>
      <c r="EG205" s="49"/>
      <c r="EH205" s="54"/>
      <c r="EI205" s="49"/>
      <c r="EJ205" s="50"/>
      <c r="EK205" s="49"/>
      <c r="EL205" s="49"/>
      <c r="EM205" s="54"/>
      <c r="EN205" s="49"/>
      <c r="EO205" s="50"/>
      <c r="EP205" s="49"/>
      <c r="EQ205" s="49"/>
      <c r="ER205" s="54"/>
      <c r="ES205" s="49"/>
      <c r="ET205" s="50"/>
      <c r="EU205" s="49"/>
      <c r="EV205" s="49"/>
      <c r="EW205" s="54"/>
      <c r="EX205" s="49"/>
      <c r="EY205" s="50"/>
      <c r="EZ205" s="49"/>
      <c r="FA205" s="49"/>
      <c r="FB205" s="54"/>
      <c r="FC205" s="49"/>
      <c r="FD205" s="50"/>
      <c r="FE205" s="49"/>
      <c r="FF205" s="49"/>
      <c r="FG205" s="54"/>
      <c r="FH205" s="49"/>
      <c r="FI205" s="50"/>
      <c r="FJ205" s="49"/>
      <c r="FK205" s="49"/>
      <c r="FL205" s="54"/>
      <c r="FM205" s="49"/>
      <c r="FN205" s="50"/>
      <c r="FO205" s="49"/>
      <c r="FP205" s="49"/>
      <c r="FQ205" s="54"/>
      <c r="FR205" s="49"/>
      <c r="FS205" s="50"/>
      <c r="FT205" s="49"/>
      <c r="FU205" s="49"/>
      <c r="FV205" s="54"/>
      <c r="FW205" s="49"/>
      <c r="FX205" s="50"/>
      <c r="FY205" s="49"/>
      <c r="FZ205" s="49"/>
      <c r="GA205" s="54"/>
      <c r="GB205" s="49"/>
      <c r="GC205" s="50"/>
      <c r="GD205" s="49"/>
      <c r="GE205" s="49"/>
      <c r="GF205" s="54"/>
      <c r="GG205" s="49"/>
      <c r="GH205" s="50"/>
      <c r="GI205" s="49"/>
      <c r="GJ205" s="49"/>
      <c r="GK205" s="54"/>
      <c r="GL205" s="49"/>
      <c r="GM205" s="50"/>
      <c r="GN205" s="49"/>
      <c r="GO205" s="49"/>
      <c r="GP205" s="54"/>
      <c r="GQ205" s="49"/>
      <c r="GR205" s="50"/>
      <c r="GS205" s="49"/>
      <c r="GT205" s="49"/>
      <c r="GU205" s="54"/>
      <c r="GV205" s="49"/>
      <c r="GW205" s="50"/>
      <c r="GX205" s="49"/>
      <c r="GY205" s="49"/>
      <c r="GZ205" s="54"/>
      <c r="HA205" s="49"/>
      <c r="HB205" s="50"/>
      <c r="HC205" s="49"/>
      <c r="HD205" s="49"/>
      <c r="HE205" s="54"/>
      <c r="HF205" s="49"/>
      <c r="HG205" s="50"/>
      <c r="HH205" s="49"/>
      <c r="HI205" s="49"/>
      <c r="HJ205" s="54"/>
      <c r="HK205" s="49"/>
      <c r="HL205" s="50"/>
      <c r="HM205" s="49"/>
      <c r="HN205" s="49"/>
      <c r="HO205" s="54"/>
      <c r="HP205" s="49"/>
      <c r="HQ205" s="50"/>
      <c r="HR205" s="49"/>
      <c r="HS205" s="49"/>
      <c r="HT205" s="54"/>
      <c r="HU205" s="49"/>
      <c r="HV205" s="50"/>
      <c r="HW205" s="49"/>
      <c r="HX205" s="49"/>
      <c r="HY205" s="54"/>
      <c r="HZ205" s="49"/>
      <c r="IA205" s="50"/>
      <c r="IB205" s="49"/>
      <c r="IC205" s="49"/>
      <c r="ID205" s="54"/>
      <c r="IE205" s="49"/>
      <c r="IF205" s="50"/>
      <c r="IG205" s="49"/>
      <c r="IH205" s="49"/>
      <c r="II205" s="54"/>
      <c r="IJ205" s="49"/>
      <c r="IK205" s="50"/>
      <c r="IL205" s="49"/>
      <c r="IM205" s="49"/>
      <c r="IN205" s="54"/>
      <c r="IO205" s="49"/>
      <c r="IP205" s="50"/>
      <c r="IQ205" s="49"/>
      <c r="IR205" s="49"/>
      <c r="IS205" s="54"/>
      <c r="IT205" s="49"/>
      <c r="IU205" s="50"/>
      <c r="IV205" s="49"/>
      <c r="IW205" s="49"/>
      <c r="IX205" s="54"/>
      <c r="IY205" s="49"/>
      <c r="IZ205" s="50"/>
      <c r="JA205" s="49"/>
      <c r="JB205" s="49"/>
      <c r="JC205" s="54"/>
      <c r="JD205" s="49"/>
      <c r="JE205" s="50"/>
      <c r="JF205" s="49"/>
      <c r="JG205" s="49"/>
      <c r="JH205" s="54"/>
      <c r="JI205" s="49"/>
      <c r="JJ205" s="50"/>
      <c r="JK205" s="49"/>
      <c r="JL205" s="49"/>
      <c r="JM205" s="54"/>
      <c r="JN205" s="49"/>
      <c r="JO205" s="50"/>
      <c r="JP205" s="49"/>
      <c r="JQ205" s="49"/>
      <c r="JR205" s="54"/>
      <c r="JS205" s="49"/>
      <c r="JT205" s="50"/>
      <c r="JU205" s="49"/>
      <c r="JV205" s="49"/>
      <c r="JW205" s="54"/>
      <c r="JX205" s="49"/>
      <c r="JY205" s="50"/>
      <c r="JZ205" s="49"/>
      <c r="KA205" s="49"/>
      <c r="KB205" s="54"/>
      <c r="KC205" s="49"/>
      <c r="KD205" s="50"/>
      <c r="KE205" s="49"/>
      <c r="KF205" s="49"/>
      <c r="KG205" s="54"/>
      <c r="KH205" s="49"/>
      <c r="KI205" s="50"/>
      <c r="KJ205" s="49"/>
      <c r="KK205" s="49"/>
      <c r="KL205" s="54"/>
      <c r="KM205" s="49"/>
      <c r="KN205" s="50"/>
      <c r="KO205" s="49"/>
      <c r="KP205" s="49"/>
      <c r="KQ205" s="54"/>
      <c r="KR205" s="49"/>
      <c r="KS205" s="50"/>
      <c r="KT205" s="49"/>
      <c r="KU205" s="49"/>
      <c r="KV205" s="54"/>
      <c r="KW205" s="49"/>
      <c r="KX205" s="50"/>
      <c r="KY205" s="49"/>
      <c r="KZ205" s="49"/>
      <c r="LA205" s="54"/>
      <c r="LB205" s="49"/>
      <c r="LC205" s="50"/>
      <c r="LD205" s="49"/>
      <c r="LE205" s="49"/>
      <c r="LF205" s="54"/>
      <c r="LG205" s="49"/>
      <c r="LH205" s="50"/>
      <c r="LI205" s="49"/>
      <c r="LJ205" s="49"/>
      <c r="LK205" s="54"/>
      <c r="LL205" s="49"/>
      <c r="LM205" s="50"/>
      <c r="LN205" s="49"/>
      <c r="LO205" s="49"/>
      <c r="LP205" s="54"/>
      <c r="LQ205" s="49"/>
      <c r="LR205" s="50"/>
      <c r="LS205" s="49"/>
      <c r="LT205" s="49"/>
      <c r="LU205" s="54"/>
      <c r="LV205" s="49"/>
      <c r="LW205" s="50"/>
      <c r="LX205" s="49"/>
      <c r="LY205" s="49"/>
      <c r="LZ205" s="54"/>
      <c r="MA205" s="49"/>
      <c r="MB205" s="50"/>
      <c r="MC205" s="49"/>
      <c r="MD205" s="49"/>
      <c r="ME205" s="54"/>
      <c r="MF205" s="49"/>
      <c r="MG205" s="50"/>
      <c r="MH205" s="49"/>
      <c r="MI205" s="49"/>
      <c r="MJ205" s="54"/>
      <c r="MK205" s="49"/>
      <c r="ML205" s="50"/>
      <c r="MM205" s="49"/>
      <c r="MN205" s="49"/>
      <c r="MO205" s="54"/>
      <c r="MP205" s="49"/>
      <c r="MQ205" s="50"/>
      <c r="MR205" s="49"/>
      <c r="MS205" s="49"/>
      <c r="MT205" s="54"/>
      <c r="MU205" s="49"/>
      <c r="MV205" s="50"/>
      <c r="MW205" s="49"/>
      <c r="MX205" s="49"/>
      <c r="MY205" s="54"/>
      <c r="MZ205" s="49"/>
      <c r="NA205" s="50"/>
      <c r="NB205" s="49"/>
      <c r="NC205" s="49"/>
      <c r="ND205" s="54"/>
      <c r="NE205" s="49"/>
      <c r="NF205" s="50"/>
      <c r="NG205" s="49"/>
      <c r="NH205" s="49"/>
      <c r="NI205" s="54"/>
      <c r="NJ205" s="49"/>
      <c r="NK205" s="50"/>
      <c r="NL205" s="49"/>
      <c r="NM205" s="49"/>
      <c r="NN205" s="54"/>
      <c r="NO205" s="49"/>
      <c r="NP205" s="50"/>
      <c r="NQ205" s="49"/>
      <c r="NR205" s="49"/>
      <c r="NS205" s="54"/>
      <c r="NT205" s="49"/>
      <c r="NU205" s="50"/>
      <c r="NV205" s="49"/>
      <c r="NW205" s="49"/>
      <c r="NX205" s="54"/>
      <c r="NY205" s="49"/>
      <c r="NZ205" s="50"/>
      <c r="OA205" s="49"/>
      <c r="OB205" s="49"/>
      <c r="OC205" s="54"/>
      <c r="OD205" s="49"/>
      <c r="OE205" s="50"/>
      <c r="OF205" s="49"/>
      <c r="OG205" s="49"/>
      <c r="OH205" s="54"/>
      <c r="OI205" s="49"/>
      <c r="OJ205" s="50"/>
      <c r="OK205" s="49"/>
      <c r="OL205" s="49"/>
      <c r="OM205" s="54"/>
      <c r="ON205" s="49"/>
      <c r="OO205" s="50"/>
      <c r="OP205" s="49"/>
      <c r="OQ205" s="49"/>
      <c r="OR205" s="54"/>
      <c r="OS205" s="49"/>
      <c r="OT205" s="50"/>
      <c r="OU205" s="49"/>
      <c r="OV205" s="49"/>
      <c r="OW205" s="54"/>
      <c r="OX205" s="49"/>
      <c r="OY205" s="50"/>
      <c r="OZ205" s="49"/>
      <c r="PA205" s="49"/>
      <c r="PB205" s="54"/>
      <c r="PC205" s="49"/>
      <c r="PD205" s="50"/>
      <c r="PE205" s="49"/>
      <c r="PF205" s="49"/>
      <c r="PG205" s="54"/>
      <c r="PH205" s="49"/>
      <c r="PI205" s="50"/>
      <c r="PJ205" s="49"/>
      <c r="PK205" s="49"/>
      <c r="PL205" s="54"/>
      <c r="PM205" s="49"/>
      <c r="PN205" s="50"/>
      <c r="PO205" s="49"/>
      <c r="PP205" s="49"/>
      <c r="PQ205" s="54"/>
      <c r="PR205" s="49"/>
      <c r="PS205" s="50"/>
      <c r="PT205" s="49"/>
      <c r="PU205" s="49"/>
      <c r="PV205" s="54"/>
      <c r="PW205" s="49"/>
      <c r="PX205" s="50"/>
      <c r="PY205" s="49"/>
      <c r="PZ205" s="49"/>
      <c r="QA205" s="54"/>
      <c r="QB205" s="49"/>
      <c r="QC205" s="50"/>
      <c r="QD205" s="49"/>
      <c r="QE205" s="49"/>
      <c r="QF205" s="54"/>
      <c r="QG205" s="49"/>
      <c r="QH205" s="50"/>
      <c r="QI205" s="49"/>
      <c r="QJ205" s="49"/>
      <c r="QK205" s="54"/>
      <c r="QL205" s="49"/>
      <c r="QM205" s="50"/>
      <c r="QN205" s="49"/>
      <c r="QO205" s="49"/>
      <c r="QP205" s="54"/>
      <c r="QQ205" s="49"/>
      <c r="QR205" s="50"/>
      <c r="QS205" s="49"/>
      <c r="QT205" s="49"/>
      <c r="QU205" s="54"/>
      <c r="QV205" s="49"/>
      <c r="QW205" s="50"/>
      <c r="QX205" s="49"/>
      <c r="QY205" s="49"/>
      <c r="QZ205" s="54"/>
      <c r="RA205" s="49"/>
      <c r="RB205" s="50"/>
      <c r="RC205" s="49"/>
      <c r="RD205" s="49"/>
      <c r="RE205" s="54"/>
      <c r="RF205" s="49"/>
      <c r="RG205" s="50"/>
      <c r="RH205" s="49"/>
      <c r="RI205" s="49"/>
      <c r="RJ205" s="54"/>
      <c r="RK205" s="49"/>
      <c r="RL205" s="50"/>
      <c r="RM205" s="49"/>
      <c r="RN205" s="49"/>
      <c r="RO205" s="54"/>
      <c r="RP205" s="49"/>
      <c r="RQ205" s="50"/>
      <c r="RR205" s="49"/>
      <c r="RS205" s="49"/>
      <c r="RT205" s="54"/>
      <c r="RU205" s="49"/>
      <c r="RV205" s="50"/>
      <c r="RW205" s="49"/>
      <c r="RX205" s="49"/>
      <c r="RY205" s="54"/>
      <c r="RZ205" s="49"/>
      <c r="SA205" s="50"/>
      <c r="SB205" s="49"/>
      <c r="SC205" s="49"/>
      <c r="SD205" s="54"/>
      <c r="SE205" s="49"/>
      <c r="SF205" s="50"/>
      <c r="SG205" s="49"/>
      <c r="SH205" s="49"/>
      <c r="SI205" s="54"/>
      <c r="SJ205" s="49"/>
      <c r="SK205" s="50"/>
      <c r="SL205" s="49"/>
      <c r="SM205" s="49"/>
      <c r="SN205" s="54"/>
      <c r="SO205" s="49"/>
      <c r="SP205" s="50"/>
      <c r="SQ205" s="49"/>
      <c r="SR205" s="49"/>
      <c r="SS205" s="54"/>
      <c r="ST205" s="49"/>
      <c r="SU205" s="50"/>
      <c r="SV205" s="49"/>
      <c r="SW205" s="49"/>
      <c r="SX205" s="54"/>
      <c r="SY205" s="49"/>
      <c r="SZ205" s="50"/>
      <c r="TA205" s="49"/>
      <c r="TB205" s="49"/>
      <c r="TC205" s="54"/>
      <c r="TD205" s="49"/>
      <c r="TE205" s="50"/>
      <c r="TF205" s="49"/>
      <c r="TG205" s="49"/>
      <c r="TH205" s="54"/>
      <c r="TI205" s="49"/>
      <c r="TJ205" s="50"/>
      <c r="TK205" s="49"/>
      <c r="TL205" s="49"/>
      <c r="TM205" s="54"/>
      <c r="TN205" s="49"/>
      <c r="TO205" s="50"/>
      <c r="TP205" s="49"/>
      <c r="TQ205" s="49"/>
      <c r="TR205" s="54"/>
      <c r="TS205" s="49"/>
      <c r="TT205" s="50"/>
      <c r="TU205" s="49"/>
      <c r="TV205" s="49"/>
      <c r="TW205" s="54"/>
      <c r="TX205" s="49"/>
      <c r="TY205" s="50"/>
      <c r="TZ205" s="49"/>
      <c r="UA205" s="49"/>
      <c r="UB205" s="54"/>
      <c r="UC205" s="49"/>
      <c r="UD205" s="50"/>
      <c r="UE205" s="49"/>
      <c r="UF205" s="49"/>
      <c r="UG205" s="54"/>
      <c r="UH205" s="49"/>
      <c r="UI205" s="50"/>
      <c r="UJ205" s="49"/>
      <c r="UK205" s="49"/>
      <c r="UL205" s="54"/>
      <c r="UM205" s="49"/>
      <c r="UN205" s="50"/>
      <c r="UO205" s="49"/>
      <c r="UP205" s="49"/>
      <c r="UQ205" s="54"/>
      <c r="UR205" s="49"/>
      <c r="US205" s="50"/>
      <c r="UT205" s="49"/>
      <c r="UU205" s="49"/>
      <c r="UV205" s="54"/>
      <c r="UW205" s="49"/>
      <c r="UX205" s="50"/>
      <c r="UY205" s="49"/>
      <c r="UZ205" s="49"/>
      <c r="VA205" s="54"/>
      <c r="VB205" s="49"/>
      <c r="VC205" s="50"/>
      <c r="VD205" s="49"/>
      <c r="VE205" s="49"/>
      <c r="VF205" s="54"/>
      <c r="VG205" s="49"/>
      <c r="VH205" s="50"/>
      <c r="VI205" s="49"/>
      <c r="VJ205" s="49"/>
      <c r="VK205" s="54"/>
      <c r="VL205" s="49"/>
      <c r="VM205" s="50"/>
      <c r="VN205" s="49"/>
      <c r="VO205" s="49"/>
      <c r="VP205" s="54"/>
      <c r="VQ205" s="49"/>
      <c r="VR205" s="50"/>
      <c r="VS205" s="49"/>
      <c r="VT205" s="49"/>
      <c r="VU205" s="54"/>
      <c r="VV205" s="49"/>
      <c r="VW205" s="50"/>
      <c r="VX205" s="49"/>
      <c r="VY205" s="49"/>
      <c r="VZ205" s="54"/>
      <c r="WA205" s="49"/>
      <c r="WB205" s="50"/>
      <c r="WC205" s="49"/>
      <c r="WD205" s="49"/>
      <c r="WE205" s="54"/>
      <c r="WF205" s="49"/>
      <c r="WG205" s="50"/>
      <c r="WH205" s="49"/>
      <c r="WI205" s="49"/>
      <c r="WJ205" s="54"/>
      <c r="WK205" s="49"/>
      <c r="WL205" s="50"/>
      <c r="WM205" s="49"/>
      <c r="WN205" s="49"/>
      <c r="WO205" s="54"/>
      <c r="WP205" s="49"/>
      <c r="WQ205" s="50"/>
      <c r="WR205" s="49"/>
      <c r="WS205" s="49"/>
      <c r="WT205" s="54"/>
      <c r="WU205" s="49"/>
      <c r="WV205" s="50"/>
      <c r="WW205" s="49"/>
      <c r="WX205" s="49"/>
      <c r="WY205" s="54"/>
      <c r="WZ205" s="49"/>
      <c r="XA205" s="50"/>
      <c r="XB205" s="49"/>
      <c r="XC205" s="49"/>
      <c r="XD205" s="54"/>
      <c r="XE205" s="49"/>
      <c r="XF205" s="50"/>
      <c r="XG205" s="49"/>
      <c r="XH205" s="49"/>
      <c r="XI205" s="54"/>
      <c r="XJ205" s="49"/>
      <c r="XK205" s="50"/>
      <c r="XL205" s="49"/>
      <c r="XM205" s="49"/>
      <c r="XN205" s="54"/>
      <c r="XO205" s="49"/>
      <c r="XP205" s="50"/>
      <c r="XQ205" s="49"/>
      <c r="XR205" s="49"/>
      <c r="XS205" s="54"/>
      <c r="XT205" s="49"/>
      <c r="XU205" s="50"/>
      <c r="XV205" s="49"/>
      <c r="XW205" s="49"/>
      <c r="XX205" s="54"/>
      <c r="XY205" s="49"/>
      <c r="XZ205" s="50"/>
      <c r="YA205" s="49"/>
      <c r="YB205" s="49"/>
      <c r="YC205" s="54"/>
      <c r="YD205" s="49"/>
      <c r="YE205" s="50"/>
      <c r="YF205" s="49"/>
      <c r="YG205" s="49"/>
      <c r="YH205" s="54"/>
      <c r="YI205" s="49"/>
      <c r="YJ205" s="50"/>
      <c r="YK205" s="49"/>
      <c r="YL205" s="49"/>
      <c r="YM205" s="54"/>
      <c r="YN205" s="49"/>
      <c r="YO205" s="50"/>
      <c r="YP205" s="49"/>
      <c r="YQ205" s="49"/>
      <c r="YR205" s="54"/>
      <c r="YS205" s="49"/>
      <c r="YT205" s="50"/>
      <c r="YU205" s="49"/>
      <c r="YV205" s="49"/>
      <c r="YW205" s="54"/>
      <c r="YX205" s="49"/>
      <c r="YY205" s="50"/>
      <c r="YZ205" s="49"/>
      <c r="ZA205" s="49"/>
      <c r="ZB205" s="54"/>
      <c r="ZC205" s="49"/>
      <c r="ZD205" s="50"/>
      <c r="ZE205" s="49"/>
      <c r="ZF205" s="49"/>
      <c r="ZG205" s="54"/>
      <c r="ZH205" s="49"/>
      <c r="ZI205" s="50"/>
      <c r="ZJ205" s="49"/>
      <c r="ZK205" s="49"/>
      <c r="ZL205" s="54"/>
      <c r="ZM205" s="49"/>
      <c r="ZN205" s="50"/>
      <c r="ZO205" s="49"/>
      <c r="ZP205" s="49"/>
      <c r="ZQ205" s="54"/>
      <c r="ZR205" s="49"/>
      <c r="ZS205" s="50"/>
      <c r="ZT205" s="49"/>
      <c r="ZU205" s="49"/>
      <c r="ZV205" s="54"/>
      <c r="ZW205" s="49"/>
      <c r="ZX205" s="50"/>
      <c r="ZY205" s="49"/>
      <c r="ZZ205" s="49"/>
      <c r="AAA205" s="54"/>
      <c r="AAB205" s="49"/>
      <c r="AAC205" s="50"/>
      <c r="AAD205" s="49"/>
      <c r="AAE205" s="49"/>
      <c r="AAF205" s="54"/>
      <c r="AAG205" s="49"/>
      <c r="AAH205" s="50"/>
      <c r="AAI205" s="49"/>
      <c r="AAJ205" s="49"/>
      <c r="AAK205" s="54"/>
      <c r="AAL205" s="49"/>
      <c r="AAM205" s="50"/>
      <c r="AAN205" s="49"/>
      <c r="AAO205" s="49"/>
      <c r="AAP205" s="54"/>
      <c r="AAQ205" s="49"/>
      <c r="AAR205" s="50"/>
      <c r="AAS205" s="49"/>
      <c r="AAT205" s="49"/>
      <c r="AAU205" s="54"/>
      <c r="AAV205" s="49"/>
      <c r="AAW205" s="50"/>
      <c r="AAX205" s="49"/>
      <c r="AAY205" s="49"/>
      <c r="AAZ205" s="54"/>
      <c r="ABA205" s="49"/>
      <c r="ABB205" s="50"/>
      <c r="ABC205" s="49"/>
      <c r="ABD205" s="49"/>
      <c r="ABE205" s="54"/>
      <c r="ABF205" s="49"/>
      <c r="ABG205" s="50"/>
      <c r="ABH205" s="49"/>
      <c r="ABI205" s="49"/>
      <c r="ABJ205" s="54"/>
      <c r="ABK205" s="49"/>
      <c r="ABL205" s="50"/>
      <c r="ABM205" s="49"/>
      <c r="ABN205" s="49"/>
      <c r="ABO205" s="54"/>
      <c r="ABP205" s="49"/>
      <c r="ABQ205" s="50"/>
      <c r="ABR205" s="49"/>
      <c r="ABS205" s="49"/>
      <c r="ABT205" s="54"/>
      <c r="ABU205" s="49"/>
      <c r="ABV205" s="50"/>
      <c r="ABW205" s="49"/>
      <c r="ABX205" s="49"/>
      <c r="ABY205" s="54"/>
      <c r="ABZ205" s="49"/>
      <c r="ACA205" s="50"/>
      <c r="ACB205" s="49"/>
      <c r="ACC205" s="49"/>
      <c r="ACD205" s="54"/>
      <c r="ACE205" s="49"/>
      <c r="ACF205" s="50"/>
      <c r="ACG205" s="49"/>
      <c r="ACH205" s="49"/>
      <c r="ACI205" s="54"/>
      <c r="ACJ205" s="49"/>
      <c r="ACK205" s="50"/>
      <c r="ACL205" s="49"/>
      <c r="ACM205" s="49"/>
      <c r="ACN205" s="54"/>
      <c r="ACO205" s="49"/>
      <c r="ACP205" s="50"/>
      <c r="ACQ205" s="49"/>
      <c r="ACR205" s="49"/>
      <c r="ACS205" s="54"/>
      <c r="ACT205" s="49"/>
      <c r="ACU205" s="50"/>
      <c r="ACV205" s="49"/>
      <c r="ACW205" s="49"/>
      <c r="ACX205" s="54"/>
      <c r="ACY205" s="49"/>
      <c r="ACZ205" s="50"/>
      <c r="ADA205" s="49"/>
      <c r="ADB205" s="49"/>
      <c r="ADC205" s="54"/>
      <c r="ADD205" s="49"/>
      <c r="ADE205" s="50"/>
      <c r="ADF205" s="49"/>
      <c r="ADG205" s="49"/>
      <c r="ADH205" s="54"/>
      <c r="ADI205" s="49"/>
      <c r="ADJ205" s="50"/>
      <c r="ADK205" s="49"/>
      <c r="ADL205" s="49"/>
      <c r="ADM205" s="54"/>
      <c r="ADN205" s="49"/>
      <c r="ADO205" s="50"/>
      <c r="ADP205" s="49"/>
      <c r="ADQ205" s="49"/>
      <c r="ADR205" s="54"/>
      <c r="ADS205" s="49"/>
      <c r="ADT205" s="50"/>
      <c r="ADU205" s="49"/>
      <c r="ADV205" s="49"/>
      <c r="ADW205" s="54"/>
      <c r="ADX205" s="49"/>
      <c r="ADY205" s="50"/>
      <c r="ADZ205" s="49"/>
      <c r="AEA205" s="49"/>
      <c r="AEB205" s="54"/>
      <c r="AEC205" s="49"/>
      <c r="AED205" s="50"/>
      <c r="AEE205" s="49"/>
      <c r="AEF205" s="49"/>
      <c r="AEG205" s="54"/>
      <c r="AEH205" s="49"/>
      <c r="AEI205" s="50"/>
      <c r="AEJ205" s="49"/>
      <c r="AEK205" s="49"/>
      <c r="AEL205" s="54"/>
      <c r="AEM205" s="49"/>
      <c r="AEN205" s="50"/>
      <c r="AEO205" s="49"/>
      <c r="AEP205" s="49"/>
      <c r="AEQ205" s="54"/>
      <c r="AER205" s="49"/>
      <c r="AES205" s="50"/>
      <c r="AET205" s="49"/>
      <c r="AEU205" s="49"/>
      <c r="AEV205" s="54"/>
      <c r="AEW205" s="49"/>
      <c r="AEX205" s="50"/>
      <c r="AEY205" s="49"/>
      <c r="AEZ205" s="49"/>
      <c r="AFA205" s="54"/>
      <c r="AFB205" s="49"/>
      <c r="AFC205" s="50"/>
      <c r="AFD205" s="49"/>
      <c r="AFE205" s="49"/>
      <c r="AFF205" s="54"/>
      <c r="AFG205" s="49"/>
      <c r="AFH205" s="50"/>
      <c r="AFI205" s="49"/>
      <c r="AFJ205" s="49"/>
      <c r="AFK205" s="54"/>
      <c r="AFL205" s="49"/>
      <c r="AFM205" s="50"/>
      <c r="AFN205" s="49"/>
      <c r="AFO205" s="49"/>
      <c r="AFP205" s="54"/>
      <c r="AFQ205" s="49"/>
      <c r="AFR205" s="50"/>
      <c r="AFS205" s="49"/>
      <c r="AFT205" s="49"/>
      <c r="AFU205" s="54"/>
      <c r="AFV205" s="49"/>
      <c r="AFW205" s="50"/>
      <c r="AFX205" s="49"/>
      <c r="AFY205" s="49"/>
      <c r="AFZ205" s="54"/>
      <c r="AGA205" s="49"/>
      <c r="AGB205" s="50"/>
      <c r="AGC205" s="49"/>
      <c r="AGD205" s="49"/>
      <c r="AGE205" s="54"/>
      <c r="AGF205" s="49"/>
      <c r="AGG205" s="50"/>
      <c r="AGH205" s="49"/>
      <c r="AGI205" s="49"/>
      <c r="AGJ205" s="54"/>
      <c r="AGK205" s="49"/>
      <c r="AGL205" s="50"/>
      <c r="AGM205" s="49"/>
      <c r="AGN205" s="49"/>
      <c r="AGO205" s="54"/>
      <c r="AGP205" s="49"/>
      <c r="AGQ205" s="50"/>
      <c r="AGR205" s="49"/>
      <c r="AGS205" s="49"/>
      <c r="AGT205" s="54"/>
      <c r="AGU205" s="49"/>
      <c r="AGV205" s="50"/>
      <c r="AGW205" s="49"/>
      <c r="AGX205" s="49"/>
      <c r="AGY205" s="54"/>
      <c r="AGZ205" s="49"/>
      <c r="AHA205" s="50"/>
      <c r="AHB205" s="49"/>
      <c r="AHC205" s="49"/>
      <c r="AHD205" s="54"/>
      <c r="AHE205" s="49"/>
      <c r="AHF205" s="50"/>
      <c r="AHG205" s="49"/>
      <c r="AHH205" s="49"/>
      <c r="AHI205" s="54"/>
      <c r="AHJ205" s="49"/>
      <c r="AHK205" s="50"/>
      <c r="AHL205" s="49"/>
      <c r="AHM205" s="49"/>
      <c r="AHN205" s="54"/>
      <c r="AHO205" s="49"/>
      <c r="AHP205" s="50"/>
      <c r="AHQ205" s="49"/>
      <c r="AHR205" s="49"/>
      <c r="AHS205" s="54"/>
      <c r="AHT205" s="49"/>
      <c r="AHU205" s="50"/>
      <c r="AHV205" s="49"/>
      <c r="AHW205" s="49"/>
      <c r="AHX205" s="54"/>
      <c r="AHY205" s="49"/>
      <c r="AHZ205" s="50"/>
      <c r="AIA205" s="49"/>
      <c r="AIB205" s="49"/>
      <c r="AIC205" s="54"/>
      <c r="AID205" s="49"/>
      <c r="AIE205" s="50"/>
      <c r="AIF205" s="49"/>
      <c r="AIG205" s="49"/>
      <c r="AIH205" s="54"/>
      <c r="AII205" s="49"/>
      <c r="AIJ205" s="50"/>
      <c r="AIK205" s="49"/>
      <c r="AIL205" s="49"/>
      <c r="AIM205" s="54"/>
      <c r="AIN205" s="49"/>
      <c r="AIO205" s="50"/>
      <c r="AIP205" s="49"/>
      <c r="AIQ205" s="49"/>
      <c r="AIR205" s="54"/>
      <c r="AIS205" s="49"/>
      <c r="AIT205" s="50"/>
      <c r="AIU205" s="49"/>
      <c r="AIV205" s="49"/>
      <c r="AIW205" s="54"/>
      <c r="AIX205" s="49"/>
      <c r="AIY205" s="50"/>
      <c r="AIZ205" s="49"/>
      <c r="AJA205" s="49"/>
      <c r="AJB205" s="54"/>
      <c r="AJC205" s="49"/>
      <c r="AJD205" s="50"/>
      <c r="AJE205" s="49"/>
      <c r="AJF205" s="49"/>
      <c r="AJG205" s="54"/>
      <c r="AJH205" s="49"/>
      <c r="AJI205" s="50"/>
      <c r="AJJ205" s="49"/>
      <c r="AJK205" s="49"/>
      <c r="AJL205" s="54"/>
      <c r="AJM205" s="49"/>
      <c r="AJN205" s="50"/>
      <c r="AJO205" s="49"/>
      <c r="AJP205" s="49"/>
      <c r="AJQ205" s="54"/>
      <c r="AJR205" s="49"/>
      <c r="AJS205" s="50"/>
      <c r="AJT205" s="49"/>
      <c r="AJU205" s="49"/>
      <c r="AJV205" s="54"/>
      <c r="AJW205" s="49"/>
      <c r="AJX205" s="50"/>
      <c r="AJY205" s="49"/>
      <c r="AJZ205" s="49"/>
      <c r="AKA205" s="54"/>
      <c r="AKB205" s="49"/>
      <c r="AKC205" s="50"/>
      <c r="AKD205" s="49"/>
      <c r="AKE205" s="49"/>
      <c r="AKF205" s="54"/>
      <c r="AKG205" s="49"/>
      <c r="AKH205" s="50"/>
      <c r="AKI205" s="49"/>
      <c r="AKJ205" s="49"/>
      <c r="AKK205" s="54"/>
      <c r="AKL205" s="49"/>
      <c r="AKM205" s="50"/>
      <c r="AKN205" s="49"/>
      <c r="AKO205" s="49"/>
      <c r="AKP205" s="54"/>
      <c r="AKQ205" s="49"/>
      <c r="AKR205" s="50"/>
      <c r="AKS205" s="49"/>
      <c r="AKT205" s="49"/>
      <c r="AKU205" s="54"/>
      <c r="AKV205" s="49"/>
      <c r="AKW205" s="50"/>
      <c r="AKX205" s="49"/>
      <c r="AKY205" s="49"/>
      <c r="AKZ205" s="54"/>
      <c r="ALA205" s="49"/>
      <c r="ALB205" s="50"/>
      <c r="ALC205" s="49"/>
      <c r="ALD205" s="49"/>
      <c r="ALE205" s="54"/>
      <c r="ALF205" s="49"/>
      <c r="ALG205" s="50"/>
      <c r="ALH205" s="49"/>
      <c r="ALI205" s="49"/>
      <c r="ALJ205" s="54"/>
      <c r="ALK205" s="49"/>
      <c r="ALL205" s="50"/>
      <c r="ALM205" s="49"/>
      <c r="ALN205" s="49"/>
      <c r="ALO205" s="54"/>
      <c r="ALP205" s="49"/>
      <c r="ALQ205" s="50"/>
      <c r="ALR205" s="49"/>
      <c r="ALS205" s="49"/>
      <c r="ALT205" s="54"/>
      <c r="ALU205" s="49"/>
      <c r="ALV205" s="50"/>
      <c r="ALW205" s="49"/>
      <c r="ALX205" s="49"/>
      <c r="ALY205" s="54"/>
      <c r="ALZ205" s="49"/>
      <c r="AMA205" s="50"/>
      <c r="AMB205" s="49"/>
      <c r="AMC205" s="49"/>
      <c r="AMD205" s="54"/>
      <c r="AME205" s="49"/>
      <c r="AMF205" s="50"/>
      <c r="AMG205" s="49"/>
      <c r="AMH205" s="49"/>
      <c r="AMI205" s="54"/>
      <c r="AMJ205" s="49"/>
      <c r="AMK205" s="50"/>
      <c r="AML205" s="49"/>
      <c r="AMM205" s="49"/>
      <c r="AMN205" s="54"/>
      <c r="AMO205" s="49"/>
      <c r="AMP205" s="50"/>
      <c r="AMQ205" s="49"/>
      <c r="AMR205" s="49"/>
      <c r="AMS205" s="54"/>
      <c r="AMT205" s="49"/>
      <c r="AMU205" s="50"/>
      <c r="AMV205" s="49"/>
      <c r="AMW205" s="49"/>
      <c r="AMX205" s="54"/>
      <c r="AMY205" s="49"/>
      <c r="AMZ205" s="50"/>
      <c r="ANA205" s="49"/>
      <c r="ANB205" s="49"/>
      <c r="ANC205" s="54"/>
      <c r="AND205" s="49"/>
      <c r="ANE205" s="50"/>
      <c r="ANF205" s="49"/>
      <c r="ANG205" s="49"/>
      <c r="ANH205" s="54"/>
      <c r="ANI205" s="49"/>
      <c r="ANJ205" s="50"/>
      <c r="ANK205" s="49"/>
      <c r="ANL205" s="49"/>
      <c r="ANM205" s="54"/>
      <c r="ANN205" s="49"/>
      <c r="ANO205" s="50"/>
      <c r="ANP205" s="49"/>
      <c r="ANQ205" s="49"/>
      <c r="ANR205" s="54"/>
      <c r="ANS205" s="49"/>
      <c r="ANT205" s="50"/>
      <c r="ANU205" s="49"/>
      <c r="ANV205" s="49"/>
      <c r="ANW205" s="54"/>
      <c r="ANX205" s="49"/>
      <c r="ANY205" s="50"/>
      <c r="ANZ205" s="49"/>
      <c r="AOA205" s="49"/>
      <c r="AOB205" s="54"/>
      <c r="AOC205" s="49"/>
      <c r="AOD205" s="50"/>
      <c r="AOE205" s="49"/>
      <c r="AOF205" s="49"/>
      <c r="AOG205" s="54"/>
      <c r="AOH205" s="49"/>
      <c r="AOI205" s="50"/>
      <c r="AOJ205" s="49"/>
      <c r="AOK205" s="49"/>
      <c r="AOL205" s="54"/>
      <c r="AOM205" s="49"/>
      <c r="AON205" s="50"/>
      <c r="AOO205" s="49"/>
      <c r="AOP205" s="49"/>
      <c r="AOQ205" s="54"/>
      <c r="AOR205" s="49"/>
      <c r="AOS205" s="50"/>
      <c r="AOT205" s="49"/>
      <c r="AOU205" s="49"/>
      <c r="AOV205" s="54"/>
      <c r="AOW205" s="49"/>
      <c r="AOX205" s="50"/>
      <c r="AOY205" s="49"/>
      <c r="AOZ205" s="49"/>
      <c r="APA205" s="54"/>
      <c r="APB205" s="49"/>
      <c r="APC205" s="50"/>
      <c r="APD205" s="49"/>
      <c r="APE205" s="49"/>
      <c r="APF205" s="54"/>
      <c r="APG205" s="49"/>
      <c r="APH205" s="50"/>
      <c r="API205" s="49"/>
      <c r="APJ205" s="49"/>
      <c r="APK205" s="54"/>
      <c r="APL205" s="49"/>
      <c r="APM205" s="50"/>
      <c r="APN205" s="49"/>
      <c r="APO205" s="49"/>
      <c r="APP205" s="54"/>
      <c r="APQ205" s="49"/>
      <c r="APR205" s="50"/>
      <c r="APS205" s="49"/>
      <c r="APT205" s="49"/>
      <c r="APU205" s="54"/>
      <c r="APV205" s="49"/>
      <c r="APW205" s="50"/>
      <c r="APX205" s="49"/>
      <c r="APY205" s="49"/>
      <c r="APZ205" s="54"/>
      <c r="AQA205" s="49"/>
      <c r="AQB205" s="50"/>
      <c r="AQC205" s="49"/>
      <c r="AQD205" s="49"/>
      <c r="AQE205" s="54"/>
      <c r="AQF205" s="49"/>
      <c r="AQG205" s="50"/>
      <c r="AQH205" s="49"/>
      <c r="AQI205" s="49"/>
      <c r="AQJ205" s="54"/>
      <c r="AQK205" s="49"/>
      <c r="AQL205" s="50"/>
      <c r="AQM205" s="49"/>
      <c r="AQN205" s="49"/>
      <c r="AQO205" s="54"/>
      <c r="AQP205" s="49"/>
      <c r="AQQ205" s="50"/>
      <c r="AQR205" s="49"/>
      <c r="AQS205" s="49"/>
      <c r="AQT205" s="54"/>
      <c r="AQU205" s="49"/>
      <c r="AQV205" s="50"/>
      <c r="AQW205" s="49"/>
      <c r="AQX205" s="49"/>
      <c r="AQY205" s="54"/>
      <c r="AQZ205" s="49"/>
      <c r="ARA205" s="50"/>
      <c r="ARB205" s="49"/>
      <c r="ARC205" s="49"/>
      <c r="ARD205" s="54"/>
      <c r="ARE205" s="49"/>
      <c r="ARF205" s="50"/>
      <c r="ARG205" s="49"/>
      <c r="ARH205" s="49"/>
      <c r="ARI205" s="54"/>
      <c r="ARJ205" s="49"/>
      <c r="ARK205" s="50"/>
      <c r="ARL205" s="49"/>
      <c r="ARM205" s="49"/>
      <c r="ARN205" s="54"/>
      <c r="ARO205" s="49"/>
      <c r="ARP205" s="50"/>
      <c r="ARQ205" s="49"/>
      <c r="ARR205" s="49"/>
      <c r="ARS205" s="54"/>
      <c r="ART205" s="49"/>
      <c r="ARU205" s="50"/>
      <c r="ARV205" s="49"/>
      <c r="ARW205" s="49"/>
      <c r="ARX205" s="54"/>
      <c r="ARY205" s="49"/>
      <c r="ARZ205" s="50"/>
      <c r="ASA205" s="49"/>
      <c r="ASB205" s="49"/>
      <c r="ASC205" s="54"/>
      <c r="ASD205" s="49"/>
      <c r="ASE205" s="50"/>
      <c r="ASF205" s="49"/>
      <c r="ASG205" s="49"/>
      <c r="ASH205" s="54"/>
      <c r="ASI205" s="49"/>
      <c r="ASJ205" s="50"/>
      <c r="ASK205" s="49"/>
      <c r="ASL205" s="49"/>
      <c r="ASM205" s="54"/>
      <c r="ASN205" s="49"/>
      <c r="ASO205" s="50"/>
      <c r="ASP205" s="49"/>
      <c r="ASQ205" s="49"/>
      <c r="ASR205" s="54"/>
      <c r="ASS205" s="49"/>
      <c r="AST205" s="50"/>
      <c r="ASU205" s="49"/>
      <c r="ASV205" s="49"/>
      <c r="ASW205" s="54"/>
      <c r="ASX205" s="49"/>
      <c r="ASY205" s="50"/>
      <c r="ASZ205" s="49"/>
      <c r="ATA205" s="49"/>
      <c r="ATB205" s="54"/>
      <c r="ATC205" s="49"/>
      <c r="ATD205" s="50"/>
      <c r="ATE205" s="49"/>
      <c r="ATF205" s="49"/>
      <c r="ATG205" s="54"/>
      <c r="ATH205" s="49"/>
      <c r="ATI205" s="50"/>
      <c r="ATJ205" s="49"/>
      <c r="ATK205" s="49"/>
      <c r="ATL205" s="54"/>
      <c r="ATM205" s="49"/>
      <c r="ATN205" s="50"/>
      <c r="ATO205" s="49"/>
      <c r="ATP205" s="49"/>
      <c r="ATQ205" s="54"/>
      <c r="ATR205" s="49"/>
      <c r="ATS205" s="50"/>
      <c r="ATT205" s="49"/>
      <c r="ATU205" s="49"/>
      <c r="ATV205" s="54"/>
      <c r="ATW205" s="49"/>
      <c r="ATX205" s="50"/>
      <c r="ATY205" s="49"/>
      <c r="ATZ205" s="49"/>
      <c r="AUA205" s="54"/>
      <c r="AUB205" s="49"/>
      <c r="AUC205" s="50"/>
      <c r="AUD205" s="49"/>
      <c r="AUE205" s="49"/>
      <c r="AUF205" s="54"/>
      <c r="AUG205" s="49"/>
      <c r="AUH205" s="50"/>
      <c r="AUI205" s="49"/>
      <c r="AUJ205" s="49"/>
      <c r="AUK205" s="54"/>
      <c r="AUL205" s="49"/>
      <c r="AUM205" s="50"/>
      <c r="AUN205" s="49"/>
      <c r="AUO205" s="49"/>
      <c r="AUP205" s="54"/>
      <c r="AUQ205" s="49"/>
      <c r="AUR205" s="50"/>
      <c r="AUS205" s="49"/>
      <c r="AUT205" s="49"/>
      <c r="AUU205" s="54"/>
      <c r="AUV205" s="49"/>
      <c r="AUW205" s="50"/>
      <c r="AUX205" s="49"/>
      <c r="AUY205" s="49"/>
      <c r="AUZ205" s="54"/>
      <c r="AVA205" s="49"/>
      <c r="AVB205" s="50"/>
      <c r="AVC205" s="49"/>
      <c r="AVD205" s="49"/>
      <c r="AVE205" s="54"/>
      <c r="AVF205" s="49"/>
      <c r="AVG205" s="50"/>
      <c r="AVH205" s="49"/>
      <c r="AVI205" s="49"/>
      <c r="AVJ205" s="54"/>
      <c r="AVK205" s="49"/>
      <c r="AVL205" s="50"/>
      <c r="AVM205" s="49"/>
      <c r="AVN205" s="49"/>
      <c r="AVO205" s="54"/>
      <c r="AVP205" s="49"/>
      <c r="AVQ205" s="50"/>
      <c r="AVR205" s="49"/>
      <c r="AVS205" s="49"/>
      <c r="AVT205" s="54"/>
      <c r="AVU205" s="49"/>
      <c r="AVV205" s="50"/>
      <c r="AVW205" s="49"/>
      <c r="AVX205" s="49"/>
      <c r="AVY205" s="54"/>
      <c r="AVZ205" s="49"/>
      <c r="AWA205" s="50"/>
      <c r="AWB205" s="49"/>
      <c r="AWC205" s="49"/>
      <c r="AWD205" s="54"/>
      <c r="AWE205" s="49"/>
      <c r="AWF205" s="50"/>
      <c r="AWG205" s="49"/>
      <c r="AWH205" s="49"/>
      <c r="AWI205" s="54"/>
      <c r="AWJ205" s="49"/>
      <c r="AWK205" s="50"/>
      <c r="AWL205" s="49"/>
      <c r="AWM205" s="49"/>
      <c r="AWN205" s="54"/>
      <c r="AWO205" s="49"/>
      <c r="AWP205" s="50"/>
      <c r="AWQ205" s="49"/>
      <c r="AWR205" s="49"/>
      <c r="AWS205" s="54"/>
      <c r="AWT205" s="49"/>
      <c r="AWU205" s="50"/>
      <c r="AWV205" s="49"/>
      <c r="AWW205" s="49"/>
      <c r="AWX205" s="54"/>
      <c r="AWY205" s="49"/>
      <c r="AWZ205" s="50"/>
      <c r="AXA205" s="49"/>
      <c r="AXB205" s="49"/>
      <c r="AXC205" s="54"/>
      <c r="AXD205" s="49"/>
      <c r="AXE205" s="50"/>
      <c r="AXF205" s="49"/>
      <c r="AXG205" s="49"/>
      <c r="AXH205" s="54"/>
      <c r="AXI205" s="49"/>
      <c r="AXJ205" s="50"/>
      <c r="AXK205" s="49"/>
      <c r="AXL205" s="49"/>
      <c r="AXM205" s="54"/>
      <c r="AXN205" s="49"/>
      <c r="AXO205" s="50"/>
      <c r="AXP205" s="49"/>
      <c r="AXQ205" s="49"/>
      <c r="AXR205" s="54"/>
      <c r="AXS205" s="49"/>
      <c r="AXT205" s="50"/>
      <c r="AXU205" s="49"/>
      <c r="AXV205" s="49"/>
      <c r="AXW205" s="54"/>
      <c r="AXX205" s="49"/>
      <c r="AXY205" s="50"/>
      <c r="AXZ205" s="49"/>
      <c r="AYA205" s="49"/>
      <c r="AYB205" s="54"/>
      <c r="AYC205" s="49"/>
      <c r="AYD205" s="50"/>
      <c r="AYE205" s="49"/>
      <c r="AYF205" s="49"/>
      <c r="AYG205" s="54"/>
      <c r="AYH205" s="49"/>
      <c r="AYI205" s="50"/>
      <c r="AYJ205" s="49"/>
      <c r="AYK205" s="49"/>
      <c r="AYL205" s="54"/>
      <c r="AYM205" s="49"/>
      <c r="AYN205" s="50"/>
      <c r="AYO205" s="49"/>
      <c r="AYP205" s="49"/>
      <c r="AYQ205" s="54"/>
      <c r="AYR205" s="49"/>
      <c r="AYS205" s="50"/>
      <c r="AYT205" s="49"/>
      <c r="AYU205" s="49"/>
      <c r="AYV205" s="54"/>
      <c r="AYW205" s="49"/>
      <c r="AYX205" s="50"/>
      <c r="AYY205" s="49"/>
      <c r="AYZ205" s="49"/>
      <c r="AZA205" s="54"/>
      <c r="AZB205" s="49"/>
      <c r="AZC205" s="50"/>
      <c r="AZD205" s="49"/>
      <c r="AZE205" s="49"/>
      <c r="AZF205" s="54"/>
      <c r="AZG205" s="49"/>
      <c r="AZH205" s="50"/>
      <c r="AZI205" s="49"/>
      <c r="AZJ205" s="49"/>
      <c r="AZK205" s="54"/>
      <c r="AZL205" s="49"/>
      <c r="AZM205" s="50"/>
      <c r="AZN205" s="49"/>
      <c r="AZO205" s="49"/>
      <c r="AZP205" s="54"/>
      <c r="AZQ205" s="49"/>
      <c r="AZR205" s="50"/>
      <c r="AZS205" s="49"/>
      <c r="AZT205" s="49"/>
      <c r="AZU205" s="54"/>
      <c r="AZV205" s="49"/>
      <c r="AZW205" s="50"/>
      <c r="AZX205" s="49"/>
      <c r="AZY205" s="49"/>
      <c r="AZZ205" s="54"/>
      <c r="BAA205" s="49"/>
      <c r="BAB205" s="50"/>
      <c r="BAC205" s="49"/>
      <c r="BAD205" s="49"/>
      <c r="BAE205" s="54"/>
      <c r="BAF205" s="49"/>
      <c r="BAG205" s="50"/>
      <c r="BAH205" s="49"/>
      <c r="BAI205" s="49"/>
      <c r="BAJ205" s="54"/>
      <c r="BAK205" s="49"/>
      <c r="BAL205" s="50"/>
      <c r="BAM205" s="49"/>
      <c r="BAN205" s="49"/>
      <c r="BAO205" s="54"/>
      <c r="BAP205" s="49"/>
      <c r="BAQ205" s="50"/>
      <c r="BAR205" s="49"/>
      <c r="BAS205" s="49"/>
      <c r="BAT205" s="54"/>
      <c r="BAU205" s="49"/>
      <c r="BAV205" s="50"/>
      <c r="BAW205" s="49"/>
      <c r="BAX205" s="49"/>
      <c r="BAY205" s="54"/>
      <c r="BAZ205" s="49"/>
      <c r="BBA205" s="50"/>
      <c r="BBB205" s="49"/>
      <c r="BBC205" s="49"/>
      <c r="BBD205" s="54"/>
      <c r="BBE205" s="49"/>
      <c r="BBF205" s="50"/>
      <c r="BBG205" s="49"/>
      <c r="BBH205" s="49"/>
      <c r="BBI205" s="54"/>
      <c r="BBJ205" s="49"/>
      <c r="BBK205" s="50"/>
      <c r="BBL205" s="49"/>
      <c r="BBM205" s="49"/>
      <c r="BBN205" s="54"/>
      <c r="BBO205" s="49"/>
      <c r="BBP205" s="50"/>
      <c r="BBQ205" s="49"/>
      <c r="BBR205" s="49"/>
      <c r="BBS205" s="54"/>
      <c r="BBT205" s="49"/>
      <c r="BBU205" s="50"/>
      <c r="BBV205" s="49"/>
      <c r="BBW205" s="49"/>
      <c r="BBX205" s="54"/>
      <c r="BBY205" s="49"/>
      <c r="BBZ205" s="50"/>
      <c r="BCA205" s="49"/>
      <c r="BCB205" s="49"/>
      <c r="BCC205" s="54"/>
      <c r="BCD205" s="49"/>
      <c r="BCE205" s="50"/>
      <c r="BCF205" s="49"/>
      <c r="BCG205" s="49"/>
      <c r="BCH205" s="54"/>
      <c r="BCI205" s="49"/>
      <c r="BCJ205" s="50"/>
      <c r="BCK205" s="49"/>
      <c r="BCL205" s="49"/>
      <c r="BCM205" s="54"/>
      <c r="BCN205" s="49"/>
      <c r="BCO205" s="50"/>
      <c r="BCP205" s="49"/>
      <c r="BCQ205" s="49"/>
      <c r="BCR205" s="54"/>
      <c r="BCS205" s="49"/>
      <c r="BCT205" s="50"/>
      <c r="BCU205" s="49"/>
      <c r="BCV205" s="49"/>
      <c r="BCW205" s="54"/>
      <c r="BCX205" s="49"/>
      <c r="BCY205" s="50"/>
      <c r="BCZ205" s="49"/>
      <c r="BDA205" s="49"/>
      <c r="BDB205" s="54"/>
      <c r="BDC205" s="49"/>
      <c r="BDD205" s="50"/>
      <c r="BDE205" s="49"/>
      <c r="BDF205" s="49"/>
      <c r="BDG205" s="54"/>
      <c r="BDH205" s="49"/>
      <c r="BDI205" s="50"/>
      <c r="BDJ205" s="49"/>
      <c r="BDK205" s="49"/>
      <c r="BDL205" s="54"/>
      <c r="BDM205" s="49"/>
      <c r="BDN205" s="50"/>
      <c r="BDO205" s="49"/>
      <c r="BDP205" s="49"/>
      <c r="BDQ205" s="54"/>
      <c r="BDR205" s="49"/>
      <c r="BDS205" s="50"/>
      <c r="BDT205" s="49"/>
      <c r="BDU205" s="49"/>
      <c r="BDV205" s="54"/>
      <c r="BDW205" s="49"/>
      <c r="BDX205" s="50"/>
      <c r="BDY205" s="49"/>
      <c r="BDZ205" s="49"/>
      <c r="BEA205" s="54"/>
      <c r="BEB205" s="49"/>
      <c r="BEC205" s="50"/>
      <c r="BED205" s="49"/>
      <c r="BEE205" s="49"/>
      <c r="BEF205" s="54"/>
      <c r="BEG205" s="49"/>
      <c r="BEH205" s="50"/>
      <c r="BEI205" s="49"/>
      <c r="BEJ205" s="49"/>
      <c r="BEK205" s="54"/>
      <c r="BEL205" s="49"/>
      <c r="BEM205" s="50"/>
      <c r="BEN205" s="49"/>
      <c r="BEO205" s="49"/>
      <c r="BEP205" s="54"/>
      <c r="BEQ205" s="49"/>
      <c r="BER205" s="50"/>
      <c r="BES205" s="49"/>
      <c r="BET205" s="49"/>
      <c r="BEU205" s="54"/>
      <c r="BEV205" s="49"/>
      <c r="BEW205" s="50"/>
      <c r="BEX205" s="49"/>
      <c r="BEY205" s="49"/>
      <c r="BEZ205" s="54"/>
      <c r="BFA205" s="49"/>
      <c r="BFB205" s="50"/>
      <c r="BFC205" s="49"/>
      <c r="BFD205" s="49"/>
      <c r="BFE205" s="54"/>
      <c r="BFF205" s="49"/>
      <c r="BFG205" s="50"/>
      <c r="BFH205" s="49"/>
      <c r="BFI205" s="49"/>
      <c r="BFJ205" s="54"/>
      <c r="BFK205" s="49"/>
      <c r="BFL205" s="50"/>
      <c r="BFM205" s="49"/>
      <c r="BFN205" s="49"/>
      <c r="BFO205" s="54"/>
      <c r="BFP205" s="49"/>
      <c r="BFQ205" s="50"/>
      <c r="BFR205" s="49"/>
      <c r="BFS205" s="49"/>
      <c r="BFT205" s="54"/>
      <c r="BFU205" s="49"/>
      <c r="BFV205" s="50"/>
      <c r="BFW205" s="49"/>
      <c r="BFX205" s="49"/>
      <c r="BFY205" s="54"/>
      <c r="BFZ205" s="49"/>
      <c r="BGA205" s="50"/>
      <c r="BGB205" s="49"/>
      <c r="BGC205" s="49"/>
      <c r="BGD205" s="54"/>
      <c r="BGE205" s="49"/>
      <c r="BGF205" s="50"/>
      <c r="BGG205" s="49"/>
      <c r="BGH205" s="49"/>
      <c r="BGI205" s="54"/>
      <c r="BGJ205" s="49"/>
      <c r="BGK205" s="50"/>
      <c r="BGL205" s="49"/>
      <c r="BGM205" s="49"/>
      <c r="BGN205" s="54"/>
      <c r="BGO205" s="49"/>
      <c r="BGP205" s="50"/>
      <c r="BGQ205" s="49"/>
      <c r="BGR205" s="49"/>
      <c r="BGS205" s="54"/>
      <c r="BGT205" s="49"/>
      <c r="BGU205" s="50"/>
      <c r="BGV205" s="49"/>
      <c r="BGW205" s="49"/>
      <c r="BGX205" s="54"/>
      <c r="BGY205" s="49"/>
      <c r="BGZ205" s="50"/>
      <c r="BHA205" s="49"/>
      <c r="BHB205" s="49"/>
      <c r="BHC205" s="54"/>
      <c r="BHD205" s="49"/>
      <c r="BHE205" s="50"/>
      <c r="BHF205" s="49"/>
      <c r="BHG205" s="49"/>
      <c r="BHH205" s="54"/>
      <c r="BHI205" s="49"/>
      <c r="BHJ205" s="50"/>
      <c r="BHK205" s="49"/>
      <c r="BHL205" s="49"/>
      <c r="BHM205" s="54"/>
      <c r="BHN205" s="49"/>
      <c r="BHO205" s="50"/>
      <c r="BHP205" s="49"/>
      <c r="BHQ205" s="49"/>
      <c r="BHR205" s="54"/>
      <c r="BHS205" s="49"/>
      <c r="BHT205" s="50"/>
      <c r="BHU205" s="49"/>
      <c r="BHV205" s="49"/>
      <c r="BHW205" s="54"/>
      <c r="BHX205" s="49"/>
      <c r="BHY205" s="50"/>
      <c r="BHZ205" s="49"/>
      <c r="BIA205" s="49"/>
      <c r="BIB205" s="54"/>
      <c r="BIC205" s="49"/>
      <c r="BID205" s="50"/>
      <c r="BIE205" s="49"/>
      <c r="BIF205" s="49"/>
      <c r="BIG205" s="54"/>
      <c r="BIH205" s="49"/>
      <c r="BII205" s="50"/>
      <c r="BIJ205" s="49"/>
      <c r="BIK205" s="49"/>
      <c r="BIL205" s="54"/>
      <c r="BIM205" s="49"/>
      <c r="BIN205" s="50"/>
      <c r="BIO205" s="49"/>
      <c r="BIP205" s="49"/>
      <c r="BIQ205" s="54"/>
      <c r="BIR205" s="49"/>
      <c r="BIS205" s="50"/>
      <c r="BIT205" s="49"/>
      <c r="BIU205" s="49"/>
      <c r="BIV205" s="54"/>
      <c r="BIW205" s="49"/>
      <c r="BIX205" s="50"/>
      <c r="BIY205" s="49"/>
      <c r="BIZ205" s="49"/>
      <c r="BJA205" s="54"/>
      <c r="BJB205" s="49"/>
      <c r="BJC205" s="50"/>
      <c r="BJD205" s="49"/>
      <c r="BJE205" s="49"/>
      <c r="BJF205" s="54"/>
      <c r="BJG205" s="49"/>
      <c r="BJH205" s="50"/>
      <c r="BJI205" s="49"/>
      <c r="BJJ205" s="49"/>
      <c r="BJK205" s="54"/>
      <c r="BJL205" s="49"/>
      <c r="BJM205" s="50"/>
      <c r="BJN205" s="49"/>
      <c r="BJO205" s="49"/>
      <c r="BJP205" s="54"/>
      <c r="BJQ205" s="49"/>
      <c r="BJR205" s="50"/>
      <c r="BJS205" s="49"/>
      <c r="BJT205" s="49"/>
      <c r="BJU205" s="54"/>
      <c r="BJV205" s="49"/>
      <c r="BJW205" s="50"/>
      <c r="BJX205" s="49"/>
      <c r="BJY205" s="49"/>
      <c r="BJZ205" s="54"/>
      <c r="BKA205" s="49"/>
      <c r="BKB205" s="50"/>
      <c r="BKC205" s="49"/>
      <c r="BKD205" s="49"/>
      <c r="BKE205" s="54"/>
      <c r="BKF205" s="49"/>
      <c r="BKG205" s="50"/>
      <c r="BKH205" s="49"/>
      <c r="BKI205" s="49"/>
      <c r="BKJ205" s="54"/>
      <c r="BKK205" s="49"/>
      <c r="BKL205" s="50"/>
      <c r="BKM205" s="49"/>
      <c r="BKN205" s="49"/>
      <c r="BKO205" s="54"/>
      <c r="BKP205" s="49"/>
      <c r="BKQ205" s="50"/>
      <c r="BKR205" s="49"/>
      <c r="BKS205" s="49"/>
      <c r="BKT205" s="54"/>
      <c r="BKU205" s="49"/>
      <c r="BKV205" s="50"/>
      <c r="BKW205" s="49"/>
      <c r="BKX205" s="49"/>
      <c r="BKY205" s="54"/>
      <c r="BKZ205" s="49"/>
      <c r="BLA205" s="50"/>
      <c r="BLB205" s="49"/>
      <c r="BLC205" s="49"/>
      <c r="BLD205" s="54"/>
      <c r="BLE205" s="49"/>
      <c r="BLF205" s="50"/>
      <c r="BLG205" s="49"/>
      <c r="BLH205" s="49"/>
      <c r="BLI205" s="54"/>
      <c r="BLJ205" s="49"/>
      <c r="BLK205" s="50"/>
      <c r="BLL205" s="49"/>
      <c r="BLM205" s="49"/>
      <c r="BLN205" s="54"/>
      <c r="BLO205" s="49"/>
      <c r="BLP205" s="50"/>
      <c r="BLQ205" s="49"/>
      <c r="BLR205" s="49"/>
      <c r="BLS205" s="54"/>
      <c r="BLT205" s="49"/>
      <c r="BLU205" s="50"/>
      <c r="BLV205" s="49"/>
      <c r="BLW205" s="49"/>
      <c r="BLX205" s="54"/>
      <c r="BLY205" s="49"/>
      <c r="BLZ205" s="50"/>
      <c r="BMA205" s="49"/>
      <c r="BMB205" s="49"/>
      <c r="BMC205" s="54"/>
      <c r="BMD205" s="49"/>
      <c r="BME205" s="50"/>
      <c r="BMF205" s="49"/>
      <c r="BMG205" s="49"/>
      <c r="BMH205" s="54"/>
      <c r="BMI205" s="49"/>
      <c r="BMJ205" s="50"/>
      <c r="BMK205" s="49"/>
      <c r="BML205" s="49"/>
      <c r="BMM205" s="54"/>
      <c r="BMN205" s="49"/>
      <c r="BMO205" s="50"/>
      <c r="BMP205" s="49"/>
      <c r="BMQ205" s="49"/>
      <c r="BMR205" s="54"/>
      <c r="BMS205" s="49"/>
      <c r="BMT205" s="50"/>
      <c r="BMU205" s="49"/>
      <c r="BMV205" s="49"/>
      <c r="BMW205" s="54"/>
      <c r="BMX205" s="49"/>
      <c r="BMY205" s="50"/>
      <c r="BMZ205" s="49"/>
      <c r="BNA205" s="49"/>
      <c r="BNB205" s="54"/>
      <c r="BNC205" s="49"/>
      <c r="BND205" s="50"/>
      <c r="BNE205" s="49"/>
      <c r="BNF205" s="49"/>
      <c r="BNG205" s="54"/>
      <c r="BNH205" s="49"/>
      <c r="BNI205" s="50"/>
      <c r="BNJ205" s="49"/>
      <c r="BNK205" s="49"/>
      <c r="BNL205" s="54"/>
      <c r="BNM205" s="49"/>
      <c r="BNN205" s="50"/>
      <c r="BNO205" s="49"/>
      <c r="BNP205" s="49"/>
      <c r="BNQ205" s="54"/>
      <c r="BNR205" s="49"/>
      <c r="BNS205" s="50"/>
      <c r="BNT205" s="49"/>
      <c r="BNU205" s="49"/>
      <c r="BNV205" s="54"/>
      <c r="BNW205" s="49"/>
      <c r="BNX205" s="50"/>
      <c r="BNY205" s="49"/>
      <c r="BNZ205" s="49"/>
      <c r="BOA205" s="54"/>
      <c r="BOB205" s="49"/>
      <c r="BOC205" s="50"/>
      <c r="BOD205" s="49"/>
      <c r="BOE205" s="49"/>
      <c r="BOF205" s="54"/>
      <c r="BOG205" s="49"/>
      <c r="BOH205" s="50"/>
      <c r="BOI205" s="49"/>
      <c r="BOJ205" s="49"/>
      <c r="BOK205" s="54"/>
      <c r="BOL205" s="49"/>
      <c r="BOM205" s="50"/>
      <c r="BON205" s="49"/>
      <c r="BOO205" s="49"/>
      <c r="BOP205" s="54"/>
      <c r="BOQ205" s="49"/>
      <c r="BOR205" s="50"/>
      <c r="BOS205" s="49"/>
      <c r="BOT205" s="49"/>
      <c r="BOU205" s="54"/>
      <c r="BOV205" s="49"/>
      <c r="BOW205" s="50"/>
      <c r="BOX205" s="49"/>
      <c r="BOY205" s="49"/>
      <c r="BOZ205" s="54"/>
      <c r="BPA205" s="49"/>
      <c r="BPB205" s="50"/>
      <c r="BPC205" s="49"/>
      <c r="BPD205" s="49"/>
      <c r="BPE205" s="54"/>
      <c r="BPF205" s="49"/>
      <c r="BPG205" s="50"/>
      <c r="BPH205" s="49"/>
      <c r="BPI205" s="49"/>
      <c r="BPJ205" s="54"/>
      <c r="BPK205" s="49"/>
      <c r="BPL205" s="50"/>
      <c r="BPM205" s="49"/>
      <c r="BPN205" s="49"/>
      <c r="BPO205" s="54"/>
      <c r="BPP205" s="49"/>
      <c r="BPQ205" s="50"/>
      <c r="BPR205" s="49"/>
      <c r="BPS205" s="49"/>
      <c r="BPT205" s="54"/>
      <c r="BPU205" s="49"/>
      <c r="BPV205" s="50"/>
      <c r="BPW205" s="49"/>
      <c r="BPX205" s="49"/>
      <c r="BPY205" s="54"/>
      <c r="BPZ205" s="49"/>
      <c r="BQA205" s="50"/>
      <c r="BQB205" s="49"/>
      <c r="BQC205" s="49"/>
      <c r="BQD205" s="54"/>
      <c r="BQE205" s="49"/>
      <c r="BQF205" s="50"/>
      <c r="BQG205" s="49"/>
      <c r="BQH205" s="49"/>
      <c r="BQI205" s="54"/>
      <c r="BQJ205" s="49"/>
      <c r="BQK205" s="50"/>
      <c r="BQL205" s="49"/>
      <c r="BQM205" s="49"/>
      <c r="BQN205" s="54"/>
      <c r="BQO205" s="49"/>
      <c r="BQP205" s="50"/>
      <c r="BQQ205" s="49"/>
      <c r="BQR205" s="49"/>
      <c r="BQS205" s="54"/>
      <c r="BQT205" s="49"/>
      <c r="BQU205" s="50"/>
      <c r="BQV205" s="49"/>
      <c r="BQW205" s="49"/>
      <c r="BQX205" s="54"/>
      <c r="BQY205" s="49"/>
      <c r="BQZ205" s="50"/>
      <c r="BRA205" s="49"/>
      <c r="BRB205" s="49"/>
      <c r="BRC205" s="54"/>
      <c r="BRD205" s="49"/>
      <c r="BRE205" s="50"/>
      <c r="BRF205" s="49"/>
      <c r="BRG205" s="49"/>
      <c r="BRH205" s="54"/>
      <c r="BRI205" s="49"/>
      <c r="BRJ205" s="50"/>
      <c r="BRK205" s="49"/>
      <c r="BRL205" s="49"/>
      <c r="BRM205" s="54"/>
      <c r="BRN205" s="49"/>
      <c r="BRO205" s="50"/>
      <c r="BRP205" s="49"/>
      <c r="BRQ205" s="49"/>
      <c r="BRR205" s="54"/>
      <c r="BRS205" s="49"/>
      <c r="BRT205" s="50"/>
      <c r="BRU205" s="49"/>
      <c r="BRV205" s="49"/>
      <c r="BRW205" s="54"/>
      <c r="BRX205" s="49"/>
      <c r="BRY205" s="50"/>
      <c r="BRZ205" s="49"/>
      <c r="BSA205" s="49"/>
      <c r="BSB205" s="54"/>
      <c r="BSC205" s="49"/>
      <c r="BSD205" s="50"/>
      <c r="BSE205" s="49"/>
      <c r="BSF205" s="49"/>
      <c r="BSG205" s="54"/>
      <c r="BSH205" s="49"/>
      <c r="BSI205" s="50"/>
      <c r="BSJ205" s="49"/>
      <c r="BSK205" s="49"/>
      <c r="BSL205" s="54"/>
      <c r="BSM205" s="49"/>
      <c r="BSN205" s="50"/>
      <c r="BSO205" s="49"/>
      <c r="BSP205" s="49"/>
      <c r="BSQ205" s="54"/>
      <c r="BSR205" s="49"/>
      <c r="BSS205" s="50"/>
      <c r="BST205" s="49"/>
      <c r="BSU205" s="49"/>
      <c r="BSV205" s="54"/>
      <c r="BSW205" s="49"/>
      <c r="BSX205" s="50"/>
      <c r="BSY205" s="49"/>
      <c r="BSZ205" s="49"/>
      <c r="BTA205" s="54"/>
      <c r="BTB205" s="49"/>
      <c r="BTC205" s="50"/>
      <c r="BTD205" s="49"/>
      <c r="BTE205" s="49"/>
      <c r="BTF205" s="54"/>
      <c r="BTG205" s="49"/>
      <c r="BTH205" s="50"/>
      <c r="BTI205" s="49"/>
      <c r="BTJ205" s="49"/>
      <c r="BTK205" s="54"/>
      <c r="BTL205" s="49"/>
      <c r="BTM205" s="50"/>
      <c r="BTN205" s="49"/>
      <c r="BTO205" s="49"/>
      <c r="BTP205" s="54"/>
      <c r="BTQ205" s="49"/>
      <c r="BTR205" s="50"/>
      <c r="BTS205" s="49"/>
      <c r="BTT205" s="49"/>
      <c r="BTU205" s="54"/>
      <c r="BTV205" s="49"/>
      <c r="BTW205" s="50"/>
      <c r="BTX205" s="49"/>
      <c r="BTY205" s="49"/>
      <c r="BTZ205" s="54"/>
      <c r="BUA205" s="49"/>
      <c r="BUB205" s="50"/>
      <c r="BUC205" s="49"/>
      <c r="BUD205" s="49"/>
      <c r="BUE205" s="54"/>
      <c r="BUF205" s="49"/>
      <c r="BUG205" s="50"/>
      <c r="BUH205" s="49"/>
      <c r="BUI205" s="49"/>
      <c r="BUJ205" s="54"/>
      <c r="BUK205" s="49"/>
      <c r="BUL205" s="50"/>
      <c r="BUM205" s="49"/>
      <c r="BUN205" s="49"/>
      <c r="BUO205" s="54"/>
      <c r="BUP205" s="49"/>
      <c r="BUQ205" s="50"/>
      <c r="BUR205" s="49"/>
      <c r="BUS205" s="49"/>
      <c r="BUT205" s="54"/>
      <c r="BUU205" s="49"/>
      <c r="BUV205" s="50"/>
      <c r="BUW205" s="49"/>
      <c r="BUX205" s="49"/>
      <c r="BUY205" s="54"/>
      <c r="BUZ205" s="49"/>
      <c r="BVA205" s="50"/>
      <c r="BVB205" s="49"/>
      <c r="BVC205" s="49"/>
      <c r="BVD205" s="54"/>
      <c r="BVE205" s="49"/>
      <c r="BVF205" s="50"/>
      <c r="BVG205" s="49"/>
      <c r="BVH205" s="49"/>
      <c r="BVI205" s="54"/>
      <c r="BVJ205" s="49"/>
      <c r="BVK205" s="50"/>
      <c r="BVL205" s="49"/>
      <c r="BVM205" s="49"/>
      <c r="BVN205" s="54"/>
      <c r="BVO205" s="49"/>
      <c r="BVP205" s="50"/>
      <c r="BVQ205" s="49"/>
      <c r="BVR205" s="49"/>
      <c r="BVS205" s="54"/>
      <c r="BVT205" s="49"/>
      <c r="BVU205" s="50"/>
      <c r="BVV205" s="49"/>
      <c r="BVW205" s="49"/>
      <c r="BVX205" s="54"/>
      <c r="BVY205" s="49"/>
      <c r="BVZ205" s="50"/>
      <c r="BWA205" s="49"/>
      <c r="BWB205" s="49"/>
      <c r="BWC205" s="54"/>
      <c r="BWD205" s="49"/>
      <c r="BWE205" s="50"/>
      <c r="BWF205" s="49"/>
      <c r="BWG205" s="49"/>
      <c r="BWH205" s="54"/>
      <c r="BWI205" s="49"/>
      <c r="BWJ205" s="50"/>
      <c r="BWK205" s="49"/>
      <c r="BWL205" s="49"/>
      <c r="BWM205" s="54"/>
      <c r="BWN205" s="49"/>
      <c r="BWO205" s="50"/>
      <c r="BWP205" s="49"/>
      <c r="BWQ205" s="49"/>
      <c r="BWR205" s="54"/>
      <c r="BWS205" s="49"/>
      <c r="BWT205" s="50"/>
      <c r="BWU205" s="49"/>
      <c r="BWV205" s="49"/>
      <c r="BWW205" s="54"/>
      <c r="BWX205" s="49"/>
      <c r="BWY205" s="50"/>
      <c r="BWZ205" s="49"/>
      <c r="BXA205" s="49"/>
      <c r="BXB205" s="54"/>
      <c r="BXC205" s="49"/>
      <c r="BXD205" s="50"/>
      <c r="BXE205" s="49"/>
      <c r="BXF205" s="49"/>
      <c r="BXG205" s="54"/>
      <c r="BXH205" s="49"/>
      <c r="BXI205" s="50"/>
      <c r="BXJ205" s="49"/>
      <c r="BXK205" s="49"/>
      <c r="BXL205" s="54"/>
      <c r="BXM205" s="49"/>
      <c r="BXN205" s="50"/>
      <c r="BXO205" s="49"/>
      <c r="BXP205" s="49"/>
      <c r="BXQ205" s="54"/>
      <c r="BXR205" s="49"/>
      <c r="BXS205" s="50"/>
      <c r="BXT205" s="49"/>
      <c r="BXU205" s="49"/>
      <c r="BXV205" s="54"/>
      <c r="BXW205" s="49"/>
      <c r="BXX205" s="50"/>
      <c r="BXY205" s="49"/>
      <c r="BXZ205" s="49"/>
      <c r="BYA205" s="54"/>
      <c r="BYB205" s="49"/>
      <c r="BYC205" s="50"/>
      <c r="BYD205" s="49"/>
      <c r="BYE205" s="49"/>
      <c r="BYF205" s="54"/>
      <c r="BYG205" s="49"/>
      <c r="BYH205" s="50"/>
      <c r="BYI205" s="49"/>
      <c r="BYJ205" s="49"/>
      <c r="BYK205" s="54"/>
      <c r="BYL205" s="49"/>
      <c r="BYM205" s="50"/>
      <c r="BYN205" s="49"/>
      <c r="BYO205" s="49"/>
      <c r="BYP205" s="54"/>
      <c r="BYQ205" s="49"/>
      <c r="BYR205" s="50"/>
      <c r="BYS205" s="49"/>
      <c r="BYT205" s="49"/>
      <c r="BYU205" s="54"/>
      <c r="BYV205" s="49"/>
      <c r="BYW205" s="50"/>
      <c r="BYX205" s="49"/>
      <c r="BYY205" s="49"/>
      <c r="BYZ205" s="54"/>
      <c r="BZA205" s="49"/>
      <c r="BZB205" s="50"/>
      <c r="BZC205" s="49"/>
      <c r="BZD205" s="49"/>
      <c r="BZE205" s="54"/>
      <c r="BZF205" s="49"/>
      <c r="BZG205" s="50"/>
      <c r="BZH205" s="49"/>
      <c r="BZI205" s="49"/>
      <c r="BZJ205" s="54"/>
      <c r="BZK205" s="49"/>
      <c r="BZL205" s="50"/>
      <c r="BZM205" s="49"/>
      <c r="BZN205" s="49"/>
      <c r="BZO205" s="54"/>
      <c r="BZP205" s="49"/>
      <c r="BZQ205" s="50"/>
      <c r="BZR205" s="49"/>
      <c r="BZS205" s="49"/>
      <c r="BZT205" s="54"/>
      <c r="BZU205" s="49"/>
      <c r="BZV205" s="50"/>
      <c r="BZW205" s="49"/>
      <c r="BZX205" s="49"/>
      <c r="BZY205" s="54"/>
      <c r="BZZ205" s="49"/>
      <c r="CAA205" s="50"/>
      <c r="CAB205" s="49"/>
      <c r="CAC205" s="49"/>
      <c r="CAD205" s="54"/>
      <c r="CAE205" s="49"/>
      <c r="CAF205" s="50"/>
      <c r="CAG205" s="49"/>
      <c r="CAH205" s="49"/>
      <c r="CAI205" s="54"/>
      <c r="CAJ205" s="49"/>
      <c r="CAK205" s="50"/>
      <c r="CAL205" s="49"/>
      <c r="CAM205" s="49"/>
      <c r="CAN205" s="54"/>
      <c r="CAO205" s="49"/>
      <c r="CAP205" s="50"/>
      <c r="CAQ205" s="49"/>
      <c r="CAR205" s="49"/>
      <c r="CAS205" s="54"/>
      <c r="CAT205" s="49"/>
      <c r="CAU205" s="50"/>
      <c r="CAV205" s="49"/>
      <c r="CAW205" s="49"/>
      <c r="CAX205" s="54"/>
      <c r="CAY205" s="49"/>
      <c r="CAZ205" s="50"/>
      <c r="CBA205" s="49"/>
      <c r="CBB205" s="49"/>
      <c r="CBC205" s="54"/>
      <c r="CBD205" s="49"/>
      <c r="CBE205" s="50"/>
      <c r="CBF205" s="49"/>
      <c r="CBG205" s="49"/>
      <c r="CBH205" s="54"/>
      <c r="CBI205" s="49"/>
      <c r="CBJ205" s="50"/>
      <c r="CBK205" s="49"/>
      <c r="CBL205" s="49"/>
      <c r="CBM205" s="54"/>
      <c r="CBN205" s="49"/>
      <c r="CBO205" s="50"/>
      <c r="CBP205" s="49"/>
      <c r="CBQ205" s="49"/>
      <c r="CBR205" s="54"/>
      <c r="CBS205" s="49"/>
      <c r="CBT205" s="50"/>
      <c r="CBU205" s="49"/>
      <c r="CBV205" s="49"/>
      <c r="CBW205" s="54"/>
      <c r="CBX205" s="49"/>
      <c r="CBY205" s="50"/>
      <c r="CBZ205" s="49"/>
      <c r="CCA205" s="49"/>
      <c r="CCB205" s="54"/>
      <c r="CCC205" s="49"/>
      <c r="CCD205" s="50"/>
      <c r="CCE205" s="49"/>
      <c r="CCF205" s="49"/>
      <c r="CCG205" s="54"/>
      <c r="CCH205" s="49"/>
      <c r="CCI205" s="50"/>
      <c r="CCJ205" s="49"/>
      <c r="CCK205" s="49"/>
      <c r="CCL205" s="54"/>
      <c r="CCM205" s="49"/>
      <c r="CCN205" s="50"/>
      <c r="CCO205" s="49"/>
      <c r="CCP205" s="49"/>
      <c r="CCQ205" s="54"/>
      <c r="CCR205" s="49"/>
      <c r="CCS205" s="50"/>
      <c r="CCT205" s="49"/>
      <c r="CCU205" s="49"/>
      <c r="CCV205" s="54"/>
      <c r="CCW205" s="49"/>
      <c r="CCX205" s="50"/>
      <c r="CCY205" s="49"/>
      <c r="CCZ205" s="49"/>
      <c r="CDA205" s="54"/>
      <c r="CDB205" s="49"/>
      <c r="CDC205" s="50"/>
      <c r="CDD205" s="49"/>
      <c r="CDE205" s="49"/>
      <c r="CDF205" s="54"/>
      <c r="CDG205" s="49"/>
      <c r="CDH205" s="50"/>
      <c r="CDI205" s="49"/>
      <c r="CDJ205" s="49"/>
      <c r="CDK205" s="54"/>
      <c r="CDL205" s="49"/>
      <c r="CDM205" s="50"/>
      <c r="CDN205" s="49"/>
      <c r="CDO205" s="49"/>
      <c r="CDP205" s="54"/>
      <c r="CDQ205" s="49"/>
      <c r="CDR205" s="50"/>
      <c r="CDS205" s="49"/>
      <c r="CDT205" s="49"/>
      <c r="CDU205" s="54"/>
      <c r="CDV205" s="49"/>
      <c r="CDW205" s="50"/>
      <c r="CDX205" s="49"/>
      <c r="CDY205" s="49"/>
      <c r="CDZ205" s="54"/>
      <c r="CEA205" s="49"/>
      <c r="CEB205" s="50"/>
      <c r="CEC205" s="49"/>
      <c r="CED205" s="49"/>
      <c r="CEE205" s="54"/>
      <c r="CEF205" s="49"/>
      <c r="CEG205" s="50"/>
      <c r="CEH205" s="49"/>
      <c r="CEI205" s="49"/>
      <c r="CEJ205" s="54"/>
      <c r="CEK205" s="49"/>
      <c r="CEL205" s="50"/>
      <c r="CEM205" s="49"/>
      <c r="CEN205" s="49"/>
      <c r="CEO205" s="54"/>
      <c r="CEP205" s="49"/>
      <c r="CEQ205" s="50"/>
      <c r="CER205" s="49"/>
      <c r="CES205" s="49"/>
      <c r="CET205" s="54"/>
      <c r="CEU205" s="49"/>
      <c r="CEV205" s="50"/>
      <c r="CEW205" s="49"/>
      <c r="CEX205" s="49"/>
      <c r="CEY205" s="54"/>
      <c r="CEZ205" s="49"/>
      <c r="CFA205" s="50"/>
      <c r="CFB205" s="49"/>
      <c r="CFC205" s="49"/>
      <c r="CFD205" s="54"/>
      <c r="CFE205" s="49"/>
      <c r="CFF205" s="50"/>
      <c r="CFG205" s="49"/>
      <c r="CFH205" s="49"/>
      <c r="CFI205" s="54"/>
      <c r="CFJ205" s="49"/>
      <c r="CFK205" s="50"/>
      <c r="CFL205" s="49"/>
      <c r="CFM205" s="49"/>
      <c r="CFN205" s="54"/>
      <c r="CFO205" s="49"/>
      <c r="CFP205" s="50"/>
      <c r="CFQ205" s="49"/>
      <c r="CFR205" s="49"/>
      <c r="CFS205" s="54"/>
      <c r="CFT205" s="49"/>
      <c r="CFU205" s="50"/>
      <c r="CFV205" s="49"/>
      <c r="CFW205" s="49"/>
      <c r="CFX205" s="54"/>
      <c r="CFY205" s="49"/>
      <c r="CFZ205" s="50"/>
      <c r="CGA205" s="49"/>
      <c r="CGB205" s="49"/>
      <c r="CGC205" s="54"/>
      <c r="CGD205" s="49"/>
      <c r="CGE205" s="50"/>
      <c r="CGF205" s="49"/>
      <c r="CGG205" s="49"/>
      <c r="CGH205" s="54"/>
      <c r="CGI205" s="49"/>
      <c r="CGJ205" s="50"/>
      <c r="CGK205" s="49"/>
      <c r="CGL205" s="49"/>
      <c r="CGM205" s="54"/>
      <c r="CGN205" s="49"/>
      <c r="CGO205" s="50"/>
      <c r="CGP205" s="49"/>
      <c r="CGQ205" s="49"/>
      <c r="CGR205" s="54"/>
      <c r="CGS205" s="49"/>
      <c r="CGT205" s="50"/>
      <c r="CGU205" s="49"/>
      <c r="CGV205" s="49"/>
      <c r="CGW205" s="54"/>
      <c r="CGX205" s="49"/>
      <c r="CGY205" s="50"/>
      <c r="CGZ205" s="49"/>
      <c r="CHA205" s="49"/>
      <c r="CHB205" s="54"/>
      <c r="CHC205" s="49"/>
      <c r="CHD205" s="50"/>
      <c r="CHE205" s="49"/>
      <c r="CHF205" s="49"/>
      <c r="CHG205" s="54"/>
      <c r="CHH205" s="49"/>
      <c r="CHI205" s="50"/>
      <c r="CHJ205" s="49"/>
      <c r="CHK205" s="49"/>
      <c r="CHL205" s="54"/>
      <c r="CHM205" s="49"/>
      <c r="CHN205" s="50"/>
      <c r="CHO205" s="49"/>
      <c r="CHP205" s="49"/>
      <c r="CHQ205" s="54"/>
      <c r="CHR205" s="49"/>
      <c r="CHS205" s="50"/>
      <c r="CHT205" s="49"/>
      <c r="CHU205" s="49"/>
      <c r="CHV205" s="54"/>
      <c r="CHW205" s="49"/>
      <c r="CHX205" s="50"/>
      <c r="CHY205" s="49"/>
      <c r="CHZ205" s="49"/>
      <c r="CIA205" s="54"/>
      <c r="CIB205" s="49"/>
      <c r="CIC205" s="50"/>
      <c r="CID205" s="49"/>
      <c r="CIE205" s="49"/>
      <c r="CIF205" s="54"/>
      <c r="CIG205" s="49"/>
      <c r="CIH205" s="50"/>
      <c r="CII205" s="49"/>
      <c r="CIJ205" s="49"/>
      <c r="CIK205" s="54"/>
      <c r="CIL205" s="49"/>
      <c r="CIM205" s="50"/>
      <c r="CIN205" s="49"/>
      <c r="CIO205" s="49"/>
      <c r="CIP205" s="54"/>
      <c r="CIQ205" s="49"/>
      <c r="CIR205" s="50"/>
      <c r="CIS205" s="49"/>
      <c r="CIT205" s="49"/>
      <c r="CIU205" s="54"/>
      <c r="CIV205" s="49"/>
      <c r="CIW205" s="50"/>
      <c r="CIX205" s="49"/>
      <c r="CIY205" s="49"/>
      <c r="CIZ205" s="54"/>
      <c r="CJA205" s="49"/>
      <c r="CJB205" s="50"/>
      <c r="CJC205" s="49"/>
      <c r="CJD205" s="49"/>
      <c r="CJE205" s="54"/>
      <c r="CJF205" s="49"/>
      <c r="CJG205" s="50"/>
      <c r="CJH205" s="49"/>
      <c r="CJI205" s="49"/>
      <c r="CJJ205" s="54"/>
      <c r="CJK205" s="49"/>
      <c r="CJL205" s="50"/>
      <c r="CJM205" s="49"/>
      <c r="CJN205" s="49"/>
      <c r="CJO205" s="54"/>
      <c r="CJP205" s="49"/>
      <c r="CJQ205" s="50"/>
      <c r="CJR205" s="49"/>
      <c r="CJS205" s="49"/>
      <c r="CJT205" s="54"/>
      <c r="CJU205" s="49"/>
      <c r="CJV205" s="50"/>
      <c r="CJW205" s="49"/>
      <c r="CJX205" s="49"/>
      <c r="CJY205" s="54"/>
      <c r="CJZ205" s="49"/>
      <c r="CKA205" s="50"/>
      <c r="CKB205" s="49"/>
      <c r="CKC205" s="49"/>
      <c r="CKD205" s="54"/>
      <c r="CKE205" s="49"/>
      <c r="CKF205" s="50"/>
      <c r="CKG205" s="49"/>
      <c r="CKH205" s="49"/>
      <c r="CKI205" s="54"/>
      <c r="CKJ205" s="49"/>
      <c r="CKK205" s="50"/>
      <c r="CKL205" s="49"/>
      <c r="CKM205" s="49"/>
      <c r="CKN205" s="54"/>
      <c r="CKO205" s="49"/>
      <c r="CKP205" s="50"/>
      <c r="CKQ205" s="49"/>
      <c r="CKR205" s="49"/>
      <c r="CKS205" s="54"/>
      <c r="CKT205" s="49"/>
      <c r="CKU205" s="50"/>
      <c r="CKV205" s="49"/>
      <c r="CKW205" s="49"/>
      <c r="CKX205" s="54"/>
      <c r="CKY205" s="49"/>
      <c r="CKZ205" s="50"/>
      <c r="CLA205" s="49"/>
      <c r="CLB205" s="49"/>
      <c r="CLC205" s="54"/>
      <c r="CLD205" s="49"/>
      <c r="CLE205" s="50"/>
      <c r="CLF205" s="49"/>
      <c r="CLG205" s="49"/>
      <c r="CLH205" s="54"/>
      <c r="CLI205" s="49"/>
      <c r="CLJ205" s="50"/>
      <c r="CLK205" s="49"/>
      <c r="CLL205" s="49"/>
      <c r="CLM205" s="54"/>
      <c r="CLN205" s="49"/>
      <c r="CLO205" s="50"/>
      <c r="CLP205" s="49"/>
      <c r="CLQ205" s="49"/>
      <c r="CLR205" s="54"/>
      <c r="CLS205" s="49"/>
      <c r="CLT205" s="50"/>
      <c r="CLU205" s="49"/>
      <c r="CLV205" s="49"/>
      <c r="CLW205" s="54"/>
      <c r="CLX205" s="49"/>
      <c r="CLY205" s="50"/>
      <c r="CLZ205" s="49"/>
      <c r="CMA205" s="49"/>
      <c r="CMB205" s="54"/>
      <c r="CMC205" s="49"/>
      <c r="CMD205" s="50"/>
      <c r="CME205" s="49"/>
      <c r="CMF205" s="49"/>
      <c r="CMG205" s="54"/>
      <c r="CMH205" s="49"/>
      <c r="CMI205" s="50"/>
      <c r="CMJ205" s="49"/>
      <c r="CMK205" s="49"/>
      <c r="CML205" s="54"/>
      <c r="CMM205" s="49"/>
      <c r="CMN205" s="50"/>
      <c r="CMO205" s="49"/>
      <c r="CMP205" s="49"/>
      <c r="CMQ205" s="54"/>
      <c r="CMR205" s="49"/>
      <c r="CMS205" s="50"/>
      <c r="CMT205" s="49"/>
      <c r="CMU205" s="49"/>
      <c r="CMV205" s="54"/>
      <c r="CMW205" s="49"/>
      <c r="CMX205" s="50"/>
      <c r="CMY205" s="49"/>
      <c r="CMZ205" s="49"/>
      <c r="CNA205" s="54"/>
      <c r="CNB205" s="49"/>
      <c r="CNC205" s="50"/>
      <c r="CND205" s="49"/>
      <c r="CNE205" s="49"/>
      <c r="CNF205" s="54"/>
      <c r="CNG205" s="49"/>
      <c r="CNH205" s="50"/>
      <c r="CNI205" s="49"/>
      <c r="CNJ205" s="49"/>
      <c r="CNK205" s="54"/>
      <c r="CNL205" s="49"/>
      <c r="CNM205" s="50"/>
      <c r="CNN205" s="49"/>
      <c r="CNO205" s="49"/>
      <c r="CNP205" s="54"/>
      <c r="CNQ205" s="49"/>
      <c r="CNR205" s="50"/>
      <c r="CNS205" s="49"/>
      <c r="CNT205" s="49"/>
      <c r="CNU205" s="54"/>
      <c r="CNV205" s="49"/>
      <c r="CNW205" s="50"/>
      <c r="CNX205" s="49"/>
      <c r="CNY205" s="49"/>
      <c r="CNZ205" s="54"/>
      <c r="COA205" s="49"/>
      <c r="COB205" s="50"/>
      <c r="COC205" s="49"/>
      <c r="COD205" s="49"/>
      <c r="COE205" s="54"/>
      <c r="COF205" s="49"/>
      <c r="COG205" s="50"/>
      <c r="COH205" s="49"/>
      <c r="COI205" s="49"/>
      <c r="COJ205" s="54"/>
      <c r="COK205" s="49"/>
      <c r="COL205" s="50"/>
      <c r="COM205" s="49"/>
      <c r="CON205" s="49"/>
      <c r="COO205" s="54"/>
      <c r="COP205" s="49"/>
      <c r="COQ205" s="50"/>
      <c r="COR205" s="49"/>
      <c r="COS205" s="49"/>
      <c r="COT205" s="54"/>
      <c r="COU205" s="49"/>
      <c r="COV205" s="50"/>
      <c r="COW205" s="49"/>
      <c r="COX205" s="49"/>
      <c r="COY205" s="54"/>
      <c r="COZ205" s="49"/>
      <c r="CPA205" s="50"/>
      <c r="CPB205" s="49"/>
      <c r="CPC205" s="49"/>
      <c r="CPD205" s="54"/>
      <c r="CPE205" s="49"/>
      <c r="CPF205" s="50"/>
      <c r="CPG205" s="49"/>
      <c r="CPH205" s="49"/>
      <c r="CPI205" s="54"/>
      <c r="CPJ205" s="49"/>
      <c r="CPK205" s="50"/>
      <c r="CPL205" s="49"/>
      <c r="CPM205" s="49"/>
      <c r="CPN205" s="54"/>
      <c r="CPO205" s="49"/>
      <c r="CPP205" s="50"/>
      <c r="CPQ205" s="49"/>
      <c r="CPR205" s="49"/>
      <c r="CPS205" s="54"/>
      <c r="CPT205" s="49"/>
      <c r="CPU205" s="50"/>
      <c r="CPV205" s="49"/>
      <c r="CPW205" s="49"/>
      <c r="CPX205" s="54"/>
      <c r="CPY205" s="49"/>
      <c r="CPZ205" s="50"/>
      <c r="CQA205" s="49"/>
      <c r="CQB205" s="49"/>
      <c r="CQC205" s="54"/>
      <c r="CQD205" s="49"/>
      <c r="CQE205" s="50"/>
      <c r="CQF205" s="49"/>
      <c r="CQG205" s="49"/>
      <c r="CQH205" s="54"/>
      <c r="CQI205" s="49"/>
      <c r="CQJ205" s="50"/>
      <c r="CQK205" s="49"/>
      <c r="CQL205" s="49"/>
      <c r="CQM205" s="54"/>
      <c r="CQN205" s="49"/>
      <c r="CQO205" s="50"/>
      <c r="CQP205" s="49"/>
      <c r="CQQ205" s="49"/>
      <c r="CQR205" s="54"/>
      <c r="CQS205" s="49"/>
      <c r="CQT205" s="50"/>
      <c r="CQU205" s="49"/>
      <c r="CQV205" s="49"/>
      <c r="CQW205" s="54"/>
      <c r="CQX205" s="49"/>
      <c r="CQY205" s="50"/>
      <c r="CQZ205" s="49"/>
      <c r="CRA205" s="49"/>
      <c r="CRB205" s="54"/>
      <c r="CRC205" s="49"/>
      <c r="CRD205" s="50"/>
      <c r="CRE205" s="49"/>
      <c r="CRF205" s="49"/>
      <c r="CRG205" s="54"/>
      <c r="CRH205" s="49"/>
      <c r="CRI205" s="50"/>
      <c r="CRJ205" s="49"/>
      <c r="CRK205" s="49"/>
      <c r="CRL205" s="54"/>
      <c r="CRM205" s="49"/>
      <c r="CRN205" s="50"/>
      <c r="CRO205" s="49"/>
      <c r="CRP205" s="49"/>
      <c r="CRQ205" s="54"/>
      <c r="CRR205" s="49"/>
      <c r="CRS205" s="50"/>
      <c r="CRT205" s="49"/>
      <c r="CRU205" s="49"/>
      <c r="CRV205" s="54"/>
      <c r="CRW205" s="49"/>
      <c r="CRX205" s="50"/>
      <c r="CRY205" s="49"/>
      <c r="CRZ205" s="49"/>
      <c r="CSA205" s="54"/>
      <c r="CSB205" s="49"/>
      <c r="CSC205" s="50"/>
      <c r="CSD205" s="49"/>
      <c r="CSE205" s="49"/>
      <c r="CSF205" s="54"/>
      <c r="CSG205" s="49"/>
      <c r="CSH205" s="50"/>
      <c r="CSI205" s="49"/>
      <c r="CSJ205" s="49"/>
      <c r="CSK205" s="54"/>
      <c r="CSL205" s="49"/>
      <c r="CSM205" s="50"/>
      <c r="CSN205" s="49"/>
      <c r="CSO205" s="49"/>
      <c r="CSP205" s="54"/>
      <c r="CSQ205" s="49"/>
      <c r="CSR205" s="50"/>
      <c r="CSS205" s="49"/>
      <c r="CST205" s="49"/>
      <c r="CSU205" s="54"/>
      <c r="CSV205" s="49"/>
      <c r="CSW205" s="50"/>
      <c r="CSX205" s="49"/>
      <c r="CSY205" s="49"/>
      <c r="CSZ205" s="54"/>
      <c r="CTA205" s="49"/>
      <c r="CTB205" s="50"/>
      <c r="CTC205" s="49"/>
      <c r="CTD205" s="49"/>
      <c r="CTE205" s="54"/>
      <c r="CTF205" s="49"/>
      <c r="CTG205" s="50"/>
      <c r="CTH205" s="49"/>
      <c r="CTI205" s="49"/>
      <c r="CTJ205" s="54"/>
      <c r="CTK205" s="49"/>
      <c r="CTL205" s="50"/>
      <c r="CTM205" s="49"/>
      <c r="CTN205" s="49"/>
      <c r="CTO205" s="54"/>
      <c r="CTP205" s="49"/>
      <c r="CTQ205" s="50"/>
      <c r="CTR205" s="49"/>
      <c r="CTS205" s="49"/>
      <c r="CTT205" s="54"/>
      <c r="CTU205" s="49"/>
      <c r="CTV205" s="50"/>
      <c r="CTW205" s="49"/>
      <c r="CTX205" s="49"/>
      <c r="CTY205" s="54"/>
      <c r="CTZ205" s="49"/>
      <c r="CUA205" s="50"/>
      <c r="CUB205" s="49"/>
      <c r="CUC205" s="49"/>
      <c r="CUD205" s="54"/>
      <c r="CUE205" s="49"/>
      <c r="CUF205" s="50"/>
      <c r="CUG205" s="49"/>
      <c r="CUH205" s="49"/>
      <c r="CUI205" s="54"/>
      <c r="CUJ205" s="49"/>
      <c r="CUK205" s="50"/>
      <c r="CUL205" s="49"/>
      <c r="CUM205" s="49"/>
      <c r="CUN205" s="54"/>
      <c r="CUO205" s="49"/>
      <c r="CUP205" s="50"/>
      <c r="CUQ205" s="49"/>
      <c r="CUR205" s="49"/>
      <c r="CUS205" s="54"/>
      <c r="CUT205" s="49"/>
      <c r="CUU205" s="50"/>
      <c r="CUV205" s="49"/>
      <c r="CUW205" s="49"/>
      <c r="CUX205" s="54"/>
      <c r="CUY205" s="49"/>
      <c r="CUZ205" s="50"/>
      <c r="CVA205" s="49"/>
      <c r="CVB205" s="49"/>
      <c r="CVC205" s="54"/>
      <c r="CVD205" s="49"/>
      <c r="CVE205" s="50"/>
      <c r="CVF205" s="49"/>
      <c r="CVG205" s="49"/>
      <c r="CVH205" s="54"/>
      <c r="CVI205" s="49"/>
      <c r="CVJ205" s="50"/>
      <c r="CVK205" s="49"/>
      <c r="CVL205" s="49"/>
      <c r="CVM205" s="54"/>
      <c r="CVN205" s="49"/>
      <c r="CVO205" s="50"/>
      <c r="CVP205" s="49"/>
      <c r="CVQ205" s="49"/>
      <c r="CVR205" s="54"/>
      <c r="CVS205" s="49"/>
      <c r="CVT205" s="50"/>
      <c r="CVU205" s="49"/>
      <c r="CVV205" s="49"/>
      <c r="CVW205" s="54"/>
      <c r="CVX205" s="49"/>
      <c r="CVY205" s="50"/>
      <c r="CVZ205" s="49"/>
      <c r="CWA205" s="49"/>
      <c r="CWB205" s="54"/>
      <c r="CWC205" s="49"/>
      <c r="CWD205" s="50"/>
      <c r="CWE205" s="49"/>
      <c r="CWF205" s="49"/>
      <c r="CWG205" s="54"/>
      <c r="CWH205" s="49"/>
      <c r="CWI205" s="50"/>
      <c r="CWJ205" s="49"/>
      <c r="CWK205" s="49"/>
      <c r="CWL205" s="54"/>
      <c r="CWM205" s="49"/>
      <c r="CWN205" s="50"/>
      <c r="CWO205" s="49"/>
      <c r="CWP205" s="49"/>
      <c r="CWQ205" s="54"/>
      <c r="CWR205" s="49"/>
      <c r="CWS205" s="50"/>
      <c r="CWT205" s="49"/>
      <c r="CWU205" s="49"/>
      <c r="CWV205" s="54"/>
      <c r="CWW205" s="49"/>
      <c r="CWX205" s="50"/>
      <c r="CWY205" s="49"/>
      <c r="CWZ205" s="49"/>
      <c r="CXA205" s="54"/>
      <c r="CXB205" s="49"/>
      <c r="CXC205" s="50"/>
      <c r="CXD205" s="49"/>
      <c r="CXE205" s="49"/>
      <c r="CXF205" s="54"/>
      <c r="CXG205" s="49"/>
      <c r="CXH205" s="50"/>
      <c r="CXI205" s="49"/>
      <c r="CXJ205" s="49"/>
      <c r="CXK205" s="54"/>
      <c r="CXL205" s="49"/>
      <c r="CXM205" s="50"/>
      <c r="CXN205" s="49"/>
      <c r="CXO205" s="49"/>
      <c r="CXP205" s="54"/>
      <c r="CXQ205" s="49"/>
      <c r="CXR205" s="50"/>
      <c r="CXS205" s="49"/>
      <c r="CXT205" s="49"/>
      <c r="CXU205" s="54"/>
      <c r="CXV205" s="49"/>
      <c r="CXW205" s="50"/>
      <c r="CXX205" s="49"/>
      <c r="CXY205" s="49"/>
      <c r="CXZ205" s="54"/>
      <c r="CYA205" s="49"/>
      <c r="CYB205" s="50"/>
      <c r="CYC205" s="49"/>
      <c r="CYD205" s="49"/>
      <c r="CYE205" s="54"/>
      <c r="CYF205" s="49"/>
      <c r="CYG205" s="50"/>
      <c r="CYH205" s="49"/>
      <c r="CYI205" s="49"/>
      <c r="CYJ205" s="54"/>
      <c r="CYK205" s="49"/>
      <c r="CYL205" s="50"/>
      <c r="CYM205" s="49"/>
      <c r="CYN205" s="49"/>
      <c r="CYO205" s="54"/>
      <c r="CYP205" s="49"/>
      <c r="CYQ205" s="50"/>
      <c r="CYR205" s="49"/>
      <c r="CYS205" s="49"/>
      <c r="CYT205" s="54"/>
      <c r="CYU205" s="49"/>
      <c r="CYV205" s="50"/>
      <c r="CYW205" s="49"/>
      <c r="CYX205" s="49"/>
      <c r="CYY205" s="54"/>
      <c r="CYZ205" s="49"/>
      <c r="CZA205" s="50"/>
      <c r="CZB205" s="49"/>
      <c r="CZC205" s="49"/>
      <c r="CZD205" s="54"/>
      <c r="CZE205" s="49"/>
      <c r="CZF205" s="50"/>
      <c r="CZG205" s="49"/>
      <c r="CZH205" s="49"/>
      <c r="CZI205" s="54"/>
      <c r="CZJ205" s="49"/>
      <c r="CZK205" s="50"/>
      <c r="CZL205" s="49"/>
      <c r="CZM205" s="49"/>
      <c r="CZN205" s="54"/>
      <c r="CZO205" s="49"/>
      <c r="CZP205" s="50"/>
      <c r="CZQ205" s="49"/>
      <c r="CZR205" s="49"/>
      <c r="CZS205" s="54"/>
      <c r="CZT205" s="49"/>
      <c r="CZU205" s="50"/>
      <c r="CZV205" s="49"/>
      <c r="CZW205" s="49"/>
      <c r="CZX205" s="54"/>
      <c r="CZY205" s="49"/>
      <c r="CZZ205" s="50"/>
      <c r="DAA205" s="49"/>
      <c r="DAB205" s="49"/>
      <c r="DAC205" s="54"/>
      <c r="DAD205" s="49"/>
      <c r="DAE205" s="50"/>
      <c r="DAF205" s="49"/>
      <c r="DAG205" s="49"/>
      <c r="DAH205" s="54"/>
      <c r="DAI205" s="49"/>
      <c r="DAJ205" s="50"/>
      <c r="DAK205" s="49"/>
      <c r="DAL205" s="49"/>
      <c r="DAM205" s="54"/>
      <c r="DAN205" s="49"/>
      <c r="DAO205" s="50"/>
      <c r="DAP205" s="49"/>
      <c r="DAQ205" s="49"/>
      <c r="DAR205" s="54"/>
      <c r="DAS205" s="49"/>
      <c r="DAT205" s="50"/>
      <c r="DAU205" s="49"/>
      <c r="DAV205" s="49"/>
      <c r="DAW205" s="54"/>
      <c r="DAX205" s="49"/>
      <c r="DAY205" s="50"/>
      <c r="DAZ205" s="49"/>
      <c r="DBA205" s="49"/>
      <c r="DBB205" s="54"/>
      <c r="DBC205" s="49"/>
      <c r="DBD205" s="50"/>
      <c r="DBE205" s="49"/>
      <c r="DBF205" s="49"/>
      <c r="DBG205" s="54"/>
      <c r="DBH205" s="49"/>
      <c r="DBI205" s="50"/>
      <c r="DBJ205" s="49"/>
      <c r="DBK205" s="49"/>
      <c r="DBL205" s="54"/>
      <c r="DBM205" s="49"/>
      <c r="DBN205" s="50"/>
      <c r="DBO205" s="49"/>
      <c r="DBP205" s="49"/>
      <c r="DBQ205" s="54"/>
      <c r="DBR205" s="49"/>
      <c r="DBS205" s="50"/>
      <c r="DBT205" s="49"/>
      <c r="DBU205" s="49"/>
      <c r="DBV205" s="54"/>
      <c r="DBW205" s="49"/>
      <c r="DBX205" s="50"/>
      <c r="DBY205" s="49"/>
      <c r="DBZ205" s="49"/>
      <c r="DCA205" s="54"/>
      <c r="DCB205" s="49"/>
      <c r="DCC205" s="50"/>
      <c r="DCD205" s="49"/>
      <c r="DCE205" s="49"/>
      <c r="DCF205" s="54"/>
      <c r="DCG205" s="49"/>
      <c r="DCH205" s="50"/>
      <c r="DCI205" s="49"/>
      <c r="DCJ205" s="49"/>
      <c r="DCK205" s="54"/>
      <c r="DCL205" s="49"/>
      <c r="DCM205" s="50"/>
      <c r="DCN205" s="49"/>
      <c r="DCO205" s="49"/>
      <c r="DCP205" s="54"/>
      <c r="DCQ205" s="49"/>
      <c r="DCR205" s="50"/>
      <c r="DCS205" s="49"/>
      <c r="DCT205" s="49"/>
      <c r="DCU205" s="54"/>
      <c r="DCV205" s="49"/>
      <c r="DCW205" s="50"/>
      <c r="DCX205" s="49"/>
      <c r="DCY205" s="49"/>
      <c r="DCZ205" s="54"/>
      <c r="DDA205" s="49"/>
      <c r="DDB205" s="50"/>
      <c r="DDC205" s="49"/>
      <c r="DDD205" s="49"/>
      <c r="DDE205" s="54"/>
      <c r="DDF205" s="49"/>
      <c r="DDG205" s="50"/>
      <c r="DDH205" s="49"/>
      <c r="DDI205" s="49"/>
      <c r="DDJ205" s="54"/>
      <c r="DDK205" s="49"/>
      <c r="DDL205" s="50"/>
      <c r="DDM205" s="49"/>
      <c r="DDN205" s="49"/>
      <c r="DDO205" s="54"/>
      <c r="DDP205" s="49"/>
      <c r="DDQ205" s="50"/>
      <c r="DDR205" s="49"/>
      <c r="DDS205" s="49"/>
      <c r="DDT205" s="54"/>
      <c r="DDU205" s="49"/>
      <c r="DDV205" s="50"/>
      <c r="DDW205" s="49"/>
      <c r="DDX205" s="49"/>
      <c r="DDY205" s="54"/>
      <c r="DDZ205" s="49"/>
      <c r="DEA205" s="50"/>
      <c r="DEB205" s="49"/>
      <c r="DEC205" s="49"/>
      <c r="DED205" s="54"/>
      <c r="DEE205" s="49"/>
      <c r="DEF205" s="50"/>
      <c r="DEG205" s="49"/>
      <c r="DEH205" s="49"/>
      <c r="DEI205" s="54"/>
      <c r="DEJ205" s="49"/>
      <c r="DEK205" s="50"/>
      <c r="DEL205" s="49"/>
      <c r="DEM205" s="49"/>
      <c r="DEN205" s="54"/>
      <c r="DEO205" s="49"/>
      <c r="DEP205" s="50"/>
      <c r="DEQ205" s="49"/>
      <c r="DER205" s="49"/>
      <c r="DES205" s="54"/>
      <c r="DET205" s="49"/>
      <c r="DEU205" s="50"/>
      <c r="DEV205" s="49"/>
      <c r="DEW205" s="49"/>
      <c r="DEX205" s="54"/>
      <c r="DEY205" s="49"/>
      <c r="DEZ205" s="50"/>
      <c r="DFA205" s="49"/>
      <c r="DFB205" s="49"/>
      <c r="DFC205" s="54"/>
      <c r="DFD205" s="49"/>
      <c r="DFE205" s="50"/>
      <c r="DFF205" s="49"/>
      <c r="DFG205" s="49"/>
      <c r="DFH205" s="54"/>
      <c r="DFI205" s="49"/>
      <c r="DFJ205" s="50"/>
      <c r="DFK205" s="49"/>
      <c r="DFL205" s="49"/>
      <c r="DFM205" s="54"/>
      <c r="DFN205" s="49"/>
      <c r="DFO205" s="50"/>
      <c r="DFP205" s="49"/>
      <c r="DFQ205" s="49"/>
      <c r="DFR205" s="54"/>
      <c r="DFS205" s="49"/>
      <c r="DFT205" s="50"/>
      <c r="DFU205" s="49"/>
      <c r="DFV205" s="49"/>
      <c r="DFW205" s="54"/>
      <c r="DFX205" s="49"/>
      <c r="DFY205" s="50"/>
      <c r="DFZ205" s="49"/>
      <c r="DGA205" s="49"/>
      <c r="DGB205" s="54"/>
      <c r="DGC205" s="49"/>
      <c r="DGD205" s="50"/>
      <c r="DGE205" s="49"/>
      <c r="DGF205" s="49"/>
      <c r="DGG205" s="54"/>
      <c r="DGH205" s="49"/>
      <c r="DGI205" s="50"/>
      <c r="DGJ205" s="49"/>
      <c r="DGK205" s="49"/>
      <c r="DGL205" s="54"/>
      <c r="DGM205" s="49"/>
      <c r="DGN205" s="50"/>
      <c r="DGO205" s="49"/>
      <c r="DGP205" s="49"/>
      <c r="DGQ205" s="54"/>
      <c r="DGR205" s="49"/>
      <c r="DGS205" s="50"/>
      <c r="DGT205" s="49"/>
      <c r="DGU205" s="49"/>
      <c r="DGV205" s="54"/>
      <c r="DGW205" s="49"/>
      <c r="DGX205" s="50"/>
      <c r="DGY205" s="49"/>
      <c r="DGZ205" s="49"/>
      <c r="DHA205" s="54"/>
      <c r="DHB205" s="49"/>
      <c r="DHC205" s="50"/>
      <c r="DHD205" s="49"/>
      <c r="DHE205" s="49"/>
      <c r="DHF205" s="54"/>
      <c r="DHG205" s="49"/>
      <c r="DHH205" s="50"/>
      <c r="DHI205" s="49"/>
      <c r="DHJ205" s="49"/>
      <c r="DHK205" s="54"/>
      <c r="DHL205" s="49"/>
      <c r="DHM205" s="50"/>
      <c r="DHN205" s="49"/>
      <c r="DHO205" s="49"/>
      <c r="DHP205" s="54"/>
      <c r="DHQ205" s="49"/>
      <c r="DHR205" s="50"/>
      <c r="DHS205" s="49"/>
      <c r="DHT205" s="49"/>
      <c r="DHU205" s="54"/>
      <c r="DHV205" s="49"/>
      <c r="DHW205" s="50"/>
      <c r="DHX205" s="49"/>
      <c r="DHY205" s="49"/>
      <c r="DHZ205" s="54"/>
      <c r="DIA205" s="49"/>
      <c r="DIB205" s="50"/>
      <c r="DIC205" s="49"/>
      <c r="DID205" s="49"/>
      <c r="DIE205" s="54"/>
      <c r="DIF205" s="49"/>
      <c r="DIG205" s="50"/>
      <c r="DIH205" s="49"/>
      <c r="DII205" s="49"/>
      <c r="DIJ205" s="54"/>
      <c r="DIK205" s="49"/>
      <c r="DIL205" s="50"/>
      <c r="DIM205" s="49"/>
      <c r="DIN205" s="49"/>
      <c r="DIO205" s="54"/>
      <c r="DIP205" s="49"/>
      <c r="DIQ205" s="50"/>
      <c r="DIR205" s="49"/>
      <c r="DIS205" s="49"/>
      <c r="DIT205" s="54"/>
      <c r="DIU205" s="49"/>
      <c r="DIV205" s="50"/>
      <c r="DIW205" s="49"/>
      <c r="DIX205" s="49"/>
      <c r="DIY205" s="54"/>
      <c r="DIZ205" s="49"/>
      <c r="DJA205" s="50"/>
      <c r="DJB205" s="49"/>
      <c r="DJC205" s="49"/>
      <c r="DJD205" s="54"/>
      <c r="DJE205" s="49"/>
      <c r="DJF205" s="50"/>
      <c r="DJG205" s="49"/>
      <c r="DJH205" s="49"/>
      <c r="DJI205" s="54"/>
      <c r="DJJ205" s="49"/>
      <c r="DJK205" s="50"/>
      <c r="DJL205" s="49"/>
      <c r="DJM205" s="49"/>
      <c r="DJN205" s="54"/>
      <c r="DJO205" s="49"/>
      <c r="DJP205" s="50"/>
      <c r="DJQ205" s="49"/>
      <c r="DJR205" s="49"/>
      <c r="DJS205" s="54"/>
      <c r="DJT205" s="49"/>
      <c r="DJU205" s="50"/>
      <c r="DJV205" s="49"/>
      <c r="DJW205" s="49"/>
      <c r="DJX205" s="54"/>
      <c r="DJY205" s="49"/>
      <c r="DJZ205" s="50"/>
      <c r="DKA205" s="49"/>
      <c r="DKB205" s="49"/>
      <c r="DKC205" s="54"/>
      <c r="DKD205" s="49"/>
      <c r="DKE205" s="50"/>
      <c r="DKF205" s="49"/>
      <c r="DKG205" s="49"/>
      <c r="DKH205" s="54"/>
      <c r="DKI205" s="49"/>
      <c r="DKJ205" s="50"/>
      <c r="DKK205" s="49"/>
      <c r="DKL205" s="49"/>
      <c r="DKM205" s="54"/>
      <c r="DKN205" s="49"/>
      <c r="DKO205" s="50"/>
      <c r="DKP205" s="49"/>
      <c r="DKQ205" s="49"/>
      <c r="DKR205" s="54"/>
      <c r="DKS205" s="49"/>
      <c r="DKT205" s="50"/>
      <c r="DKU205" s="49"/>
      <c r="DKV205" s="49"/>
      <c r="DKW205" s="54"/>
      <c r="DKX205" s="49"/>
      <c r="DKY205" s="50"/>
      <c r="DKZ205" s="49"/>
      <c r="DLA205" s="49"/>
      <c r="DLB205" s="54"/>
      <c r="DLC205" s="49"/>
      <c r="DLD205" s="50"/>
      <c r="DLE205" s="49"/>
      <c r="DLF205" s="49"/>
      <c r="DLG205" s="54"/>
      <c r="DLH205" s="49"/>
      <c r="DLI205" s="50"/>
      <c r="DLJ205" s="49"/>
      <c r="DLK205" s="49"/>
      <c r="DLL205" s="54"/>
      <c r="DLM205" s="49"/>
      <c r="DLN205" s="50"/>
      <c r="DLO205" s="49"/>
      <c r="DLP205" s="49"/>
      <c r="DLQ205" s="54"/>
      <c r="DLR205" s="49"/>
      <c r="DLS205" s="50"/>
      <c r="DLT205" s="49"/>
      <c r="DLU205" s="49"/>
      <c r="DLV205" s="54"/>
      <c r="DLW205" s="49"/>
      <c r="DLX205" s="50"/>
      <c r="DLY205" s="49"/>
      <c r="DLZ205" s="49"/>
      <c r="DMA205" s="54"/>
      <c r="DMB205" s="49"/>
      <c r="DMC205" s="50"/>
      <c r="DMD205" s="49"/>
      <c r="DME205" s="49"/>
      <c r="DMF205" s="54"/>
      <c r="DMG205" s="49"/>
      <c r="DMH205" s="50"/>
      <c r="DMI205" s="49"/>
      <c r="DMJ205" s="49"/>
      <c r="DMK205" s="54"/>
      <c r="DML205" s="49"/>
      <c r="DMM205" s="50"/>
      <c r="DMN205" s="49"/>
      <c r="DMO205" s="49"/>
      <c r="DMP205" s="54"/>
      <c r="DMQ205" s="49"/>
      <c r="DMR205" s="50"/>
      <c r="DMS205" s="49"/>
      <c r="DMT205" s="49"/>
      <c r="DMU205" s="54"/>
      <c r="DMV205" s="49"/>
      <c r="DMW205" s="50"/>
      <c r="DMX205" s="49"/>
      <c r="DMY205" s="49"/>
      <c r="DMZ205" s="54"/>
      <c r="DNA205" s="49"/>
      <c r="DNB205" s="50"/>
      <c r="DNC205" s="49"/>
      <c r="DND205" s="49"/>
      <c r="DNE205" s="54"/>
      <c r="DNF205" s="49"/>
      <c r="DNG205" s="50"/>
      <c r="DNH205" s="49"/>
      <c r="DNI205" s="49"/>
      <c r="DNJ205" s="54"/>
      <c r="DNK205" s="49"/>
      <c r="DNL205" s="50"/>
      <c r="DNM205" s="49"/>
      <c r="DNN205" s="49"/>
      <c r="DNO205" s="54"/>
      <c r="DNP205" s="49"/>
      <c r="DNQ205" s="50"/>
      <c r="DNR205" s="49"/>
      <c r="DNS205" s="49"/>
      <c r="DNT205" s="54"/>
      <c r="DNU205" s="49"/>
      <c r="DNV205" s="50"/>
      <c r="DNW205" s="49"/>
      <c r="DNX205" s="49"/>
      <c r="DNY205" s="54"/>
      <c r="DNZ205" s="49"/>
      <c r="DOA205" s="50"/>
      <c r="DOB205" s="49"/>
      <c r="DOC205" s="49"/>
      <c r="DOD205" s="54"/>
      <c r="DOE205" s="49"/>
      <c r="DOF205" s="50"/>
      <c r="DOG205" s="49"/>
      <c r="DOH205" s="49"/>
      <c r="DOI205" s="54"/>
      <c r="DOJ205" s="49"/>
      <c r="DOK205" s="50"/>
      <c r="DOL205" s="49"/>
      <c r="DOM205" s="49"/>
      <c r="DON205" s="54"/>
      <c r="DOO205" s="49"/>
      <c r="DOP205" s="50"/>
      <c r="DOQ205" s="49"/>
      <c r="DOR205" s="49"/>
      <c r="DOS205" s="54"/>
      <c r="DOT205" s="49"/>
      <c r="DOU205" s="50"/>
      <c r="DOV205" s="49"/>
      <c r="DOW205" s="49"/>
      <c r="DOX205" s="54"/>
      <c r="DOY205" s="49"/>
      <c r="DOZ205" s="50"/>
      <c r="DPA205" s="49"/>
      <c r="DPB205" s="49"/>
      <c r="DPC205" s="54"/>
      <c r="DPD205" s="49"/>
      <c r="DPE205" s="50"/>
      <c r="DPF205" s="49"/>
      <c r="DPG205" s="49"/>
      <c r="DPH205" s="54"/>
      <c r="DPI205" s="49"/>
      <c r="DPJ205" s="50"/>
      <c r="DPK205" s="49"/>
      <c r="DPL205" s="49"/>
      <c r="DPM205" s="54"/>
      <c r="DPN205" s="49"/>
      <c r="DPO205" s="50"/>
      <c r="DPP205" s="49"/>
      <c r="DPQ205" s="49"/>
      <c r="DPR205" s="54"/>
      <c r="DPS205" s="49"/>
      <c r="DPT205" s="50"/>
      <c r="DPU205" s="49"/>
      <c r="DPV205" s="49"/>
      <c r="DPW205" s="54"/>
      <c r="DPX205" s="49"/>
      <c r="DPY205" s="50"/>
      <c r="DPZ205" s="49"/>
      <c r="DQA205" s="49"/>
      <c r="DQB205" s="54"/>
      <c r="DQC205" s="49"/>
      <c r="DQD205" s="50"/>
      <c r="DQE205" s="49"/>
      <c r="DQF205" s="49"/>
      <c r="DQG205" s="54"/>
      <c r="DQH205" s="49"/>
      <c r="DQI205" s="50"/>
      <c r="DQJ205" s="49"/>
      <c r="DQK205" s="49"/>
      <c r="DQL205" s="54"/>
      <c r="DQM205" s="49"/>
      <c r="DQN205" s="50"/>
      <c r="DQO205" s="49"/>
      <c r="DQP205" s="49"/>
      <c r="DQQ205" s="54"/>
      <c r="DQR205" s="49"/>
      <c r="DQS205" s="50"/>
      <c r="DQT205" s="49"/>
      <c r="DQU205" s="49"/>
      <c r="DQV205" s="54"/>
      <c r="DQW205" s="49"/>
      <c r="DQX205" s="50"/>
      <c r="DQY205" s="49"/>
      <c r="DQZ205" s="49"/>
      <c r="DRA205" s="54"/>
      <c r="DRB205" s="49"/>
      <c r="DRC205" s="50"/>
      <c r="DRD205" s="49"/>
      <c r="DRE205" s="49"/>
      <c r="DRF205" s="54"/>
      <c r="DRG205" s="49"/>
      <c r="DRH205" s="50"/>
      <c r="DRI205" s="49"/>
      <c r="DRJ205" s="49"/>
      <c r="DRK205" s="54"/>
      <c r="DRL205" s="49"/>
      <c r="DRM205" s="50"/>
      <c r="DRN205" s="49"/>
      <c r="DRO205" s="49"/>
      <c r="DRP205" s="54"/>
      <c r="DRQ205" s="49"/>
      <c r="DRR205" s="50"/>
      <c r="DRS205" s="49"/>
      <c r="DRT205" s="49"/>
      <c r="DRU205" s="54"/>
      <c r="DRV205" s="49"/>
      <c r="DRW205" s="50"/>
      <c r="DRX205" s="49"/>
      <c r="DRY205" s="49"/>
      <c r="DRZ205" s="54"/>
      <c r="DSA205" s="49"/>
      <c r="DSB205" s="50"/>
      <c r="DSC205" s="49"/>
      <c r="DSD205" s="49"/>
      <c r="DSE205" s="54"/>
      <c r="DSF205" s="49"/>
      <c r="DSG205" s="50"/>
      <c r="DSH205" s="49"/>
      <c r="DSI205" s="49"/>
      <c r="DSJ205" s="54"/>
      <c r="DSK205" s="49"/>
      <c r="DSL205" s="50"/>
      <c r="DSM205" s="49"/>
      <c r="DSN205" s="49"/>
      <c r="DSO205" s="54"/>
      <c r="DSP205" s="49"/>
      <c r="DSQ205" s="50"/>
      <c r="DSR205" s="49"/>
      <c r="DSS205" s="49"/>
      <c r="DST205" s="54"/>
      <c r="DSU205" s="49"/>
      <c r="DSV205" s="50"/>
      <c r="DSW205" s="49"/>
      <c r="DSX205" s="49"/>
      <c r="DSY205" s="54"/>
      <c r="DSZ205" s="49"/>
      <c r="DTA205" s="50"/>
      <c r="DTB205" s="49"/>
      <c r="DTC205" s="49"/>
      <c r="DTD205" s="54"/>
      <c r="DTE205" s="49"/>
      <c r="DTF205" s="50"/>
      <c r="DTG205" s="49"/>
      <c r="DTH205" s="49"/>
      <c r="DTI205" s="54"/>
      <c r="DTJ205" s="49"/>
      <c r="DTK205" s="50"/>
      <c r="DTL205" s="49"/>
      <c r="DTM205" s="49"/>
      <c r="DTN205" s="54"/>
      <c r="DTO205" s="49"/>
      <c r="DTP205" s="50"/>
      <c r="DTQ205" s="49"/>
      <c r="DTR205" s="49"/>
      <c r="DTS205" s="54"/>
      <c r="DTT205" s="49"/>
      <c r="DTU205" s="50"/>
      <c r="DTV205" s="49"/>
      <c r="DTW205" s="49"/>
      <c r="DTX205" s="54"/>
      <c r="DTY205" s="49"/>
      <c r="DTZ205" s="50"/>
      <c r="DUA205" s="49"/>
      <c r="DUB205" s="49"/>
      <c r="DUC205" s="54"/>
      <c r="DUD205" s="49"/>
      <c r="DUE205" s="50"/>
      <c r="DUF205" s="49"/>
      <c r="DUG205" s="49"/>
      <c r="DUH205" s="54"/>
      <c r="DUI205" s="49"/>
      <c r="DUJ205" s="50"/>
      <c r="DUK205" s="49"/>
      <c r="DUL205" s="49"/>
      <c r="DUM205" s="54"/>
      <c r="DUN205" s="49"/>
      <c r="DUO205" s="50"/>
      <c r="DUP205" s="49"/>
      <c r="DUQ205" s="49"/>
      <c r="DUR205" s="54"/>
      <c r="DUS205" s="49"/>
      <c r="DUT205" s="50"/>
      <c r="DUU205" s="49"/>
      <c r="DUV205" s="49"/>
      <c r="DUW205" s="54"/>
      <c r="DUX205" s="49"/>
      <c r="DUY205" s="50"/>
      <c r="DUZ205" s="49"/>
      <c r="DVA205" s="49"/>
      <c r="DVB205" s="54"/>
      <c r="DVC205" s="49"/>
      <c r="DVD205" s="50"/>
      <c r="DVE205" s="49"/>
      <c r="DVF205" s="49"/>
      <c r="DVG205" s="54"/>
      <c r="DVH205" s="49"/>
      <c r="DVI205" s="50"/>
      <c r="DVJ205" s="49"/>
      <c r="DVK205" s="49"/>
      <c r="DVL205" s="54"/>
      <c r="DVM205" s="49"/>
      <c r="DVN205" s="50"/>
      <c r="DVO205" s="49"/>
      <c r="DVP205" s="49"/>
      <c r="DVQ205" s="54"/>
      <c r="DVR205" s="49"/>
      <c r="DVS205" s="50"/>
      <c r="DVT205" s="49"/>
      <c r="DVU205" s="49"/>
      <c r="DVV205" s="54"/>
      <c r="DVW205" s="49"/>
      <c r="DVX205" s="50"/>
      <c r="DVY205" s="49"/>
      <c r="DVZ205" s="49"/>
      <c r="DWA205" s="54"/>
      <c r="DWB205" s="49"/>
      <c r="DWC205" s="50"/>
      <c r="DWD205" s="49"/>
      <c r="DWE205" s="49"/>
      <c r="DWF205" s="54"/>
      <c r="DWG205" s="49"/>
      <c r="DWH205" s="50"/>
      <c r="DWI205" s="49"/>
      <c r="DWJ205" s="49"/>
      <c r="DWK205" s="54"/>
      <c r="DWL205" s="49"/>
      <c r="DWM205" s="50"/>
      <c r="DWN205" s="49"/>
      <c r="DWO205" s="49"/>
      <c r="DWP205" s="54"/>
      <c r="DWQ205" s="49"/>
      <c r="DWR205" s="50"/>
      <c r="DWS205" s="49"/>
      <c r="DWT205" s="49"/>
      <c r="DWU205" s="54"/>
      <c r="DWV205" s="49"/>
      <c r="DWW205" s="50"/>
      <c r="DWX205" s="49"/>
      <c r="DWY205" s="49"/>
      <c r="DWZ205" s="54"/>
      <c r="DXA205" s="49"/>
      <c r="DXB205" s="50"/>
      <c r="DXC205" s="49"/>
      <c r="DXD205" s="49"/>
      <c r="DXE205" s="54"/>
      <c r="DXF205" s="49"/>
      <c r="DXG205" s="50"/>
      <c r="DXH205" s="49"/>
      <c r="DXI205" s="49"/>
      <c r="DXJ205" s="54"/>
      <c r="DXK205" s="49"/>
      <c r="DXL205" s="50"/>
      <c r="DXM205" s="49"/>
      <c r="DXN205" s="49"/>
      <c r="DXO205" s="54"/>
      <c r="DXP205" s="49"/>
      <c r="DXQ205" s="50"/>
      <c r="DXR205" s="49"/>
      <c r="DXS205" s="49"/>
      <c r="DXT205" s="54"/>
      <c r="DXU205" s="49"/>
      <c r="DXV205" s="50"/>
      <c r="DXW205" s="49"/>
      <c r="DXX205" s="49"/>
      <c r="DXY205" s="54"/>
      <c r="DXZ205" s="49"/>
      <c r="DYA205" s="50"/>
      <c r="DYB205" s="49"/>
      <c r="DYC205" s="49"/>
      <c r="DYD205" s="54"/>
      <c r="DYE205" s="49"/>
      <c r="DYF205" s="50"/>
      <c r="DYG205" s="49"/>
      <c r="DYH205" s="49"/>
      <c r="DYI205" s="54"/>
      <c r="DYJ205" s="49"/>
      <c r="DYK205" s="50"/>
      <c r="DYL205" s="49"/>
      <c r="DYM205" s="49"/>
      <c r="DYN205" s="54"/>
      <c r="DYO205" s="49"/>
      <c r="DYP205" s="50"/>
      <c r="DYQ205" s="49"/>
      <c r="DYR205" s="49"/>
      <c r="DYS205" s="54"/>
      <c r="DYT205" s="49"/>
      <c r="DYU205" s="50"/>
      <c r="DYV205" s="49"/>
      <c r="DYW205" s="49"/>
      <c r="DYX205" s="54"/>
      <c r="DYY205" s="49"/>
      <c r="DYZ205" s="50"/>
      <c r="DZA205" s="49"/>
      <c r="DZB205" s="49"/>
      <c r="DZC205" s="54"/>
      <c r="DZD205" s="49"/>
      <c r="DZE205" s="50"/>
      <c r="DZF205" s="49"/>
      <c r="DZG205" s="49"/>
      <c r="DZH205" s="54"/>
      <c r="DZI205" s="49"/>
      <c r="DZJ205" s="50"/>
      <c r="DZK205" s="49"/>
      <c r="DZL205" s="49"/>
      <c r="DZM205" s="54"/>
      <c r="DZN205" s="49"/>
      <c r="DZO205" s="50"/>
      <c r="DZP205" s="49"/>
      <c r="DZQ205" s="49"/>
      <c r="DZR205" s="54"/>
      <c r="DZS205" s="49"/>
      <c r="DZT205" s="50"/>
      <c r="DZU205" s="49"/>
      <c r="DZV205" s="49"/>
      <c r="DZW205" s="54"/>
      <c r="DZX205" s="49"/>
      <c r="DZY205" s="50"/>
      <c r="DZZ205" s="49"/>
      <c r="EAA205" s="49"/>
      <c r="EAB205" s="54"/>
      <c r="EAC205" s="49"/>
      <c r="EAD205" s="50"/>
      <c r="EAE205" s="49"/>
      <c r="EAF205" s="49"/>
      <c r="EAG205" s="54"/>
      <c r="EAH205" s="49"/>
      <c r="EAI205" s="50"/>
      <c r="EAJ205" s="49"/>
      <c r="EAK205" s="49"/>
      <c r="EAL205" s="54"/>
      <c r="EAM205" s="49"/>
      <c r="EAN205" s="50"/>
      <c r="EAO205" s="49"/>
      <c r="EAP205" s="49"/>
      <c r="EAQ205" s="54"/>
      <c r="EAR205" s="49"/>
      <c r="EAS205" s="50"/>
      <c r="EAT205" s="49"/>
      <c r="EAU205" s="49"/>
      <c r="EAV205" s="54"/>
      <c r="EAW205" s="49"/>
      <c r="EAX205" s="50"/>
      <c r="EAY205" s="49"/>
      <c r="EAZ205" s="49"/>
      <c r="EBA205" s="54"/>
      <c r="EBB205" s="49"/>
      <c r="EBC205" s="50"/>
      <c r="EBD205" s="49"/>
      <c r="EBE205" s="49"/>
      <c r="EBF205" s="54"/>
      <c r="EBG205" s="49"/>
      <c r="EBH205" s="50"/>
      <c r="EBI205" s="49"/>
      <c r="EBJ205" s="49"/>
      <c r="EBK205" s="54"/>
      <c r="EBL205" s="49"/>
      <c r="EBM205" s="50"/>
      <c r="EBN205" s="49"/>
      <c r="EBO205" s="49"/>
      <c r="EBP205" s="54"/>
      <c r="EBQ205" s="49"/>
      <c r="EBR205" s="50"/>
      <c r="EBS205" s="49"/>
      <c r="EBT205" s="49"/>
      <c r="EBU205" s="54"/>
      <c r="EBV205" s="49"/>
      <c r="EBW205" s="50"/>
      <c r="EBX205" s="49"/>
      <c r="EBY205" s="49"/>
      <c r="EBZ205" s="54"/>
      <c r="ECA205" s="49"/>
      <c r="ECB205" s="50"/>
      <c r="ECC205" s="49"/>
      <c r="ECD205" s="49"/>
      <c r="ECE205" s="54"/>
      <c r="ECF205" s="49"/>
      <c r="ECG205" s="50"/>
      <c r="ECH205" s="49"/>
      <c r="ECI205" s="49"/>
      <c r="ECJ205" s="54"/>
      <c r="ECK205" s="49"/>
      <c r="ECL205" s="50"/>
      <c r="ECM205" s="49"/>
      <c r="ECN205" s="49"/>
      <c r="ECO205" s="54"/>
      <c r="ECP205" s="49"/>
      <c r="ECQ205" s="50"/>
      <c r="ECR205" s="49"/>
      <c r="ECS205" s="49"/>
      <c r="ECT205" s="54"/>
      <c r="ECU205" s="49"/>
      <c r="ECV205" s="50"/>
      <c r="ECW205" s="49"/>
      <c r="ECX205" s="49"/>
      <c r="ECY205" s="54"/>
      <c r="ECZ205" s="49"/>
      <c r="EDA205" s="50"/>
      <c r="EDB205" s="49"/>
      <c r="EDC205" s="49"/>
      <c r="EDD205" s="54"/>
      <c r="EDE205" s="49"/>
      <c r="EDF205" s="50"/>
      <c r="EDG205" s="49"/>
      <c r="EDH205" s="49"/>
      <c r="EDI205" s="54"/>
      <c r="EDJ205" s="49"/>
      <c r="EDK205" s="50"/>
      <c r="EDL205" s="49"/>
      <c r="EDM205" s="49"/>
      <c r="EDN205" s="54"/>
      <c r="EDO205" s="49"/>
      <c r="EDP205" s="50"/>
      <c r="EDQ205" s="49"/>
      <c r="EDR205" s="49"/>
      <c r="EDS205" s="54"/>
      <c r="EDT205" s="49"/>
      <c r="EDU205" s="50"/>
      <c r="EDV205" s="49"/>
      <c r="EDW205" s="49"/>
      <c r="EDX205" s="54"/>
      <c r="EDY205" s="49"/>
      <c r="EDZ205" s="50"/>
      <c r="EEA205" s="49"/>
      <c r="EEB205" s="49"/>
      <c r="EEC205" s="54"/>
      <c r="EED205" s="49"/>
      <c r="EEE205" s="50"/>
      <c r="EEF205" s="49"/>
      <c r="EEG205" s="49"/>
      <c r="EEH205" s="54"/>
      <c r="EEI205" s="49"/>
      <c r="EEJ205" s="50"/>
      <c r="EEK205" s="49"/>
      <c r="EEL205" s="49"/>
      <c r="EEM205" s="54"/>
      <c r="EEN205" s="49"/>
      <c r="EEO205" s="50"/>
      <c r="EEP205" s="49"/>
      <c r="EEQ205" s="49"/>
      <c r="EER205" s="54"/>
      <c r="EES205" s="49"/>
      <c r="EET205" s="50"/>
      <c r="EEU205" s="49"/>
      <c r="EEV205" s="49"/>
      <c r="EEW205" s="54"/>
      <c r="EEX205" s="49"/>
      <c r="EEY205" s="50"/>
      <c r="EEZ205" s="49"/>
      <c r="EFA205" s="49"/>
      <c r="EFB205" s="54"/>
      <c r="EFC205" s="49"/>
      <c r="EFD205" s="50"/>
      <c r="EFE205" s="49"/>
      <c r="EFF205" s="49"/>
      <c r="EFG205" s="54"/>
      <c r="EFH205" s="49"/>
      <c r="EFI205" s="50"/>
      <c r="EFJ205" s="49"/>
      <c r="EFK205" s="49"/>
      <c r="EFL205" s="54"/>
      <c r="EFM205" s="49"/>
      <c r="EFN205" s="50"/>
      <c r="EFO205" s="49"/>
      <c r="EFP205" s="49"/>
      <c r="EFQ205" s="54"/>
      <c r="EFR205" s="49"/>
      <c r="EFS205" s="50"/>
      <c r="EFT205" s="49"/>
      <c r="EFU205" s="49"/>
      <c r="EFV205" s="54"/>
      <c r="EFW205" s="49"/>
      <c r="EFX205" s="50"/>
      <c r="EFY205" s="49"/>
      <c r="EFZ205" s="49"/>
      <c r="EGA205" s="54"/>
      <c r="EGB205" s="49"/>
      <c r="EGC205" s="50"/>
      <c r="EGD205" s="49"/>
      <c r="EGE205" s="49"/>
      <c r="EGF205" s="54"/>
      <c r="EGG205" s="49"/>
      <c r="EGH205" s="50"/>
      <c r="EGI205" s="49"/>
      <c r="EGJ205" s="49"/>
      <c r="EGK205" s="54"/>
      <c r="EGL205" s="49"/>
      <c r="EGM205" s="50"/>
      <c r="EGN205" s="49"/>
      <c r="EGO205" s="49"/>
      <c r="EGP205" s="54"/>
      <c r="EGQ205" s="49"/>
      <c r="EGR205" s="50"/>
      <c r="EGS205" s="49"/>
      <c r="EGT205" s="49"/>
      <c r="EGU205" s="54"/>
      <c r="EGV205" s="49"/>
      <c r="EGW205" s="50"/>
      <c r="EGX205" s="49"/>
      <c r="EGY205" s="49"/>
      <c r="EGZ205" s="54"/>
      <c r="EHA205" s="49"/>
      <c r="EHB205" s="50"/>
      <c r="EHC205" s="49"/>
      <c r="EHD205" s="49"/>
      <c r="EHE205" s="54"/>
      <c r="EHF205" s="49"/>
      <c r="EHG205" s="50"/>
      <c r="EHH205" s="49"/>
      <c r="EHI205" s="49"/>
      <c r="EHJ205" s="54"/>
      <c r="EHK205" s="49"/>
      <c r="EHL205" s="50"/>
      <c r="EHM205" s="49"/>
      <c r="EHN205" s="49"/>
      <c r="EHO205" s="54"/>
      <c r="EHP205" s="49"/>
      <c r="EHQ205" s="50"/>
      <c r="EHR205" s="49"/>
      <c r="EHS205" s="49"/>
      <c r="EHT205" s="54"/>
      <c r="EHU205" s="49"/>
      <c r="EHV205" s="50"/>
      <c r="EHW205" s="49"/>
      <c r="EHX205" s="49"/>
      <c r="EHY205" s="54"/>
      <c r="EHZ205" s="49"/>
      <c r="EIA205" s="50"/>
      <c r="EIB205" s="49"/>
      <c r="EIC205" s="49"/>
      <c r="EID205" s="54"/>
      <c r="EIE205" s="49"/>
      <c r="EIF205" s="50"/>
      <c r="EIG205" s="49"/>
      <c r="EIH205" s="49"/>
      <c r="EII205" s="54"/>
      <c r="EIJ205" s="49"/>
      <c r="EIK205" s="50"/>
      <c r="EIL205" s="49"/>
      <c r="EIM205" s="49"/>
      <c r="EIN205" s="54"/>
      <c r="EIO205" s="49"/>
      <c r="EIP205" s="50"/>
      <c r="EIQ205" s="49"/>
      <c r="EIR205" s="49"/>
      <c r="EIS205" s="54"/>
      <c r="EIT205" s="49"/>
      <c r="EIU205" s="50"/>
      <c r="EIV205" s="49"/>
      <c r="EIW205" s="49"/>
      <c r="EIX205" s="54"/>
      <c r="EIY205" s="49"/>
      <c r="EIZ205" s="50"/>
      <c r="EJA205" s="49"/>
      <c r="EJB205" s="49"/>
      <c r="EJC205" s="54"/>
      <c r="EJD205" s="49"/>
      <c r="EJE205" s="50"/>
      <c r="EJF205" s="49"/>
      <c r="EJG205" s="49"/>
      <c r="EJH205" s="54"/>
      <c r="EJI205" s="49"/>
      <c r="EJJ205" s="50"/>
      <c r="EJK205" s="49"/>
      <c r="EJL205" s="49"/>
      <c r="EJM205" s="54"/>
      <c r="EJN205" s="49"/>
      <c r="EJO205" s="50"/>
      <c r="EJP205" s="49"/>
      <c r="EJQ205" s="49"/>
      <c r="EJR205" s="54"/>
      <c r="EJS205" s="49"/>
      <c r="EJT205" s="50"/>
      <c r="EJU205" s="49"/>
      <c r="EJV205" s="49"/>
      <c r="EJW205" s="54"/>
      <c r="EJX205" s="49"/>
      <c r="EJY205" s="50"/>
      <c r="EJZ205" s="49"/>
      <c r="EKA205" s="49"/>
      <c r="EKB205" s="54"/>
      <c r="EKC205" s="49"/>
      <c r="EKD205" s="50"/>
      <c r="EKE205" s="49"/>
      <c r="EKF205" s="49"/>
      <c r="EKG205" s="54"/>
      <c r="EKH205" s="49"/>
      <c r="EKI205" s="50"/>
      <c r="EKJ205" s="49"/>
      <c r="EKK205" s="49"/>
      <c r="EKL205" s="54"/>
      <c r="EKM205" s="49"/>
      <c r="EKN205" s="50"/>
      <c r="EKO205" s="49"/>
      <c r="EKP205" s="49"/>
      <c r="EKQ205" s="54"/>
      <c r="EKR205" s="49"/>
      <c r="EKS205" s="50"/>
      <c r="EKT205" s="49"/>
      <c r="EKU205" s="49"/>
      <c r="EKV205" s="54"/>
      <c r="EKW205" s="49"/>
      <c r="EKX205" s="50"/>
      <c r="EKY205" s="49"/>
      <c r="EKZ205" s="49"/>
      <c r="ELA205" s="54"/>
      <c r="ELB205" s="49"/>
      <c r="ELC205" s="50"/>
      <c r="ELD205" s="49"/>
      <c r="ELE205" s="49"/>
      <c r="ELF205" s="54"/>
      <c r="ELG205" s="49"/>
      <c r="ELH205" s="50"/>
      <c r="ELI205" s="49"/>
      <c r="ELJ205" s="49"/>
      <c r="ELK205" s="54"/>
      <c r="ELL205" s="49"/>
      <c r="ELM205" s="50"/>
      <c r="ELN205" s="49"/>
      <c r="ELO205" s="49"/>
      <c r="ELP205" s="54"/>
      <c r="ELQ205" s="49"/>
      <c r="ELR205" s="50"/>
      <c r="ELS205" s="49"/>
      <c r="ELT205" s="49"/>
      <c r="ELU205" s="54"/>
      <c r="ELV205" s="49"/>
      <c r="ELW205" s="50"/>
      <c r="ELX205" s="49"/>
      <c r="ELY205" s="49"/>
      <c r="ELZ205" s="54"/>
      <c r="EMA205" s="49"/>
      <c r="EMB205" s="50"/>
      <c r="EMC205" s="49"/>
      <c r="EMD205" s="49"/>
      <c r="EME205" s="54"/>
      <c r="EMF205" s="49"/>
      <c r="EMG205" s="50"/>
      <c r="EMH205" s="49"/>
      <c r="EMI205" s="49"/>
      <c r="EMJ205" s="54"/>
      <c r="EMK205" s="49"/>
      <c r="EML205" s="50"/>
      <c r="EMM205" s="49"/>
      <c r="EMN205" s="49"/>
      <c r="EMO205" s="54"/>
      <c r="EMP205" s="49"/>
      <c r="EMQ205" s="50"/>
      <c r="EMR205" s="49"/>
      <c r="EMS205" s="49"/>
      <c r="EMT205" s="54"/>
      <c r="EMU205" s="49"/>
      <c r="EMV205" s="50"/>
      <c r="EMW205" s="49"/>
      <c r="EMX205" s="49"/>
      <c r="EMY205" s="54"/>
      <c r="EMZ205" s="49"/>
      <c r="ENA205" s="50"/>
      <c r="ENB205" s="49"/>
      <c r="ENC205" s="49"/>
      <c r="END205" s="54"/>
      <c r="ENE205" s="49"/>
      <c r="ENF205" s="50"/>
      <c r="ENG205" s="49"/>
      <c r="ENH205" s="49"/>
      <c r="ENI205" s="54"/>
      <c r="ENJ205" s="49"/>
      <c r="ENK205" s="50"/>
      <c r="ENL205" s="49"/>
      <c r="ENM205" s="49"/>
      <c r="ENN205" s="54"/>
      <c r="ENO205" s="49"/>
      <c r="ENP205" s="50"/>
      <c r="ENQ205" s="49"/>
      <c r="ENR205" s="49"/>
      <c r="ENS205" s="54"/>
      <c r="ENT205" s="49"/>
      <c r="ENU205" s="50"/>
      <c r="ENV205" s="49"/>
      <c r="ENW205" s="49"/>
      <c r="ENX205" s="54"/>
      <c r="ENY205" s="49"/>
      <c r="ENZ205" s="50"/>
      <c r="EOA205" s="49"/>
      <c r="EOB205" s="49"/>
      <c r="EOC205" s="54"/>
      <c r="EOD205" s="49"/>
      <c r="EOE205" s="50"/>
      <c r="EOF205" s="49"/>
      <c r="EOG205" s="49"/>
      <c r="EOH205" s="54"/>
      <c r="EOI205" s="49"/>
      <c r="EOJ205" s="50"/>
      <c r="EOK205" s="49"/>
      <c r="EOL205" s="49"/>
      <c r="EOM205" s="54"/>
      <c r="EON205" s="49"/>
      <c r="EOO205" s="50"/>
      <c r="EOP205" s="49"/>
      <c r="EOQ205" s="49"/>
      <c r="EOR205" s="54"/>
      <c r="EOS205" s="49"/>
      <c r="EOT205" s="50"/>
      <c r="EOU205" s="49"/>
      <c r="EOV205" s="49"/>
      <c r="EOW205" s="54"/>
      <c r="EOX205" s="49"/>
      <c r="EOY205" s="50"/>
      <c r="EOZ205" s="49"/>
      <c r="EPA205" s="49"/>
      <c r="EPB205" s="54"/>
      <c r="EPC205" s="49"/>
      <c r="EPD205" s="50"/>
      <c r="EPE205" s="49"/>
      <c r="EPF205" s="49"/>
      <c r="EPG205" s="54"/>
      <c r="EPH205" s="49"/>
      <c r="EPI205" s="50"/>
      <c r="EPJ205" s="49"/>
      <c r="EPK205" s="49"/>
      <c r="EPL205" s="54"/>
      <c r="EPM205" s="49"/>
      <c r="EPN205" s="50"/>
      <c r="EPO205" s="49"/>
      <c r="EPP205" s="49"/>
      <c r="EPQ205" s="54"/>
      <c r="EPR205" s="49"/>
      <c r="EPS205" s="50"/>
      <c r="EPT205" s="49"/>
      <c r="EPU205" s="49"/>
      <c r="EPV205" s="54"/>
      <c r="EPW205" s="49"/>
      <c r="EPX205" s="50"/>
      <c r="EPY205" s="49"/>
      <c r="EPZ205" s="49"/>
      <c r="EQA205" s="54"/>
      <c r="EQB205" s="49"/>
      <c r="EQC205" s="50"/>
      <c r="EQD205" s="49"/>
      <c r="EQE205" s="49"/>
      <c r="EQF205" s="54"/>
      <c r="EQG205" s="49"/>
      <c r="EQH205" s="50"/>
      <c r="EQI205" s="49"/>
      <c r="EQJ205" s="49"/>
      <c r="EQK205" s="54"/>
      <c r="EQL205" s="49"/>
      <c r="EQM205" s="50"/>
      <c r="EQN205" s="49"/>
      <c r="EQO205" s="49"/>
      <c r="EQP205" s="54"/>
      <c r="EQQ205" s="49"/>
      <c r="EQR205" s="50"/>
      <c r="EQS205" s="49"/>
      <c r="EQT205" s="49"/>
      <c r="EQU205" s="54"/>
      <c r="EQV205" s="49"/>
      <c r="EQW205" s="50"/>
      <c r="EQX205" s="49"/>
      <c r="EQY205" s="49"/>
      <c r="EQZ205" s="54"/>
      <c r="ERA205" s="49"/>
      <c r="ERB205" s="50"/>
      <c r="ERC205" s="49"/>
      <c r="ERD205" s="49"/>
      <c r="ERE205" s="54"/>
      <c r="ERF205" s="49"/>
      <c r="ERG205" s="50"/>
      <c r="ERH205" s="49"/>
      <c r="ERI205" s="49"/>
      <c r="ERJ205" s="54"/>
      <c r="ERK205" s="49"/>
      <c r="ERL205" s="50"/>
      <c r="ERM205" s="49"/>
      <c r="ERN205" s="49"/>
      <c r="ERO205" s="54"/>
      <c r="ERP205" s="49"/>
      <c r="ERQ205" s="50"/>
      <c r="ERR205" s="49"/>
      <c r="ERS205" s="49"/>
      <c r="ERT205" s="54"/>
      <c r="ERU205" s="49"/>
      <c r="ERV205" s="50"/>
      <c r="ERW205" s="49"/>
      <c r="ERX205" s="49"/>
      <c r="ERY205" s="54"/>
      <c r="ERZ205" s="49"/>
      <c r="ESA205" s="50"/>
      <c r="ESB205" s="49"/>
      <c r="ESC205" s="49"/>
      <c r="ESD205" s="54"/>
      <c r="ESE205" s="49"/>
      <c r="ESF205" s="50"/>
      <c r="ESG205" s="49"/>
      <c r="ESH205" s="49"/>
      <c r="ESI205" s="54"/>
      <c r="ESJ205" s="49"/>
      <c r="ESK205" s="50"/>
      <c r="ESL205" s="49"/>
      <c r="ESM205" s="49"/>
      <c r="ESN205" s="54"/>
      <c r="ESO205" s="49"/>
      <c r="ESP205" s="50"/>
      <c r="ESQ205" s="49"/>
      <c r="ESR205" s="49"/>
      <c r="ESS205" s="54"/>
      <c r="EST205" s="49"/>
      <c r="ESU205" s="50"/>
      <c r="ESV205" s="49"/>
      <c r="ESW205" s="49"/>
      <c r="ESX205" s="54"/>
      <c r="ESY205" s="49"/>
      <c r="ESZ205" s="50"/>
      <c r="ETA205" s="49"/>
      <c r="ETB205" s="49"/>
      <c r="ETC205" s="54"/>
      <c r="ETD205" s="49"/>
      <c r="ETE205" s="50"/>
      <c r="ETF205" s="49"/>
      <c r="ETG205" s="49"/>
      <c r="ETH205" s="54"/>
      <c r="ETI205" s="49"/>
      <c r="ETJ205" s="50"/>
      <c r="ETK205" s="49"/>
      <c r="ETL205" s="49"/>
      <c r="ETM205" s="54"/>
      <c r="ETN205" s="49"/>
      <c r="ETO205" s="50"/>
      <c r="ETP205" s="49"/>
      <c r="ETQ205" s="49"/>
      <c r="ETR205" s="54"/>
      <c r="ETS205" s="49"/>
      <c r="ETT205" s="50"/>
      <c r="ETU205" s="49"/>
      <c r="ETV205" s="49"/>
      <c r="ETW205" s="54"/>
      <c r="ETX205" s="49"/>
      <c r="ETY205" s="50"/>
      <c r="ETZ205" s="49"/>
      <c r="EUA205" s="49"/>
      <c r="EUB205" s="54"/>
      <c r="EUC205" s="49"/>
      <c r="EUD205" s="50"/>
      <c r="EUE205" s="49"/>
      <c r="EUF205" s="49"/>
      <c r="EUG205" s="54"/>
      <c r="EUH205" s="49"/>
      <c r="EUI205" s="50"/>
      <c r="EUJ205" s="49"/>
      <c r="EUK205" s="49"/>
      <c r="EUL205" s="54"/>
      <c r="EUM205" s="49"/>
      <c r="EUN205" s="50"/>
      <c r="EUO205" s="49"/>
      <c r="EUP205" s="49"/>
      <c r="EUQ205" s="54"/>
      <c r="EUR205" s="49"/>
      <c r="EUS205" s="50"/>
      <c r="EUT205" s="49"/>
      <c r="EUU205" s="49"/>
      <c r="EUV205" s="54"/>
      <c r="EUW205" s="49"/>
      <c r="EUX205" s="50"/>
      <c r="EUY205" s="49"/>
      <c r="EUZ205" s="49"/>
      <c r="EVA205" s="54"/>
      <c r="EVB205" s="49"/>
      <c r="EVC205" s="50"/>
      <c r="EVD205" s="49"/>
      <c r="EVE205" s="49"/>
      <c r="EVF205" s="54"/>
      <c r="EVG205" s="49"/>
      <c r="EVH205" s="50"/>
      <c r="EVI205" s="49"/>
      <c r="EVJ205" s="49"/>
      <c r="EVK205" s="54"/>
      <c r="EVL205" s="49"/>
      <c r="EVM205" s="50"/>
      <c r="EVN205" s="49"/>
      <c r="EVO205" s="49"/>
      <c r="EVP205" s="54"/>
      <c r="EVQ205" s="49"/>
      <c r="EVR205" s="50"/>
      <c r="EVS205" s="49"/>
      <c r="EVT205" s="49"/>
      <c r="EVU205" s="54"/>
      <c r="EVV205" s="49"/>
      <c r="EVW205" s="50"/>
      <c r="EVX205" s="49"/>
      <c r="EVY205" s="49"/>
      <c r="EVZ205" s="54"/>
      <c r="EWA205" s="49"/>
      <c r="EWB205" s="50"/>
      <c r="EWC205" s="49"/>
      <c r="EWD205" s="49"/>
      <c r="EWE205" s="54"/>
      <c r="EWF205" s="49"/>
      <c r="EWG205" s="50"/>
      <c r="EWH205" s="49"/>
      <c r="EWI205" s="49"/>
      <c r="EWJ205" s="54"/>
      <c r="EWK205" s="49"/>
      <c r="EWL205" s="50"/>
      <c r="EWM205" s="49"/>
      <c r="EWN205" s="49"/>
      <c r="EWO205" s="54"/>
      <c r="EWP205" s="49"/>
      <c r="EWQ205" s="50"/>
      <c r="EWR205" s="49"/>
      <c r="EWS205" s="49"/>
      <c r="EWT205" s="54"/>
      <c r="EWU205" s="49"/>
      <c r="EWV205" s="50"/>
      <c r="EWW205" s="49"/>
      <c r="EWX205" s="49"/>
      <c r="EWY205" s="54"/>
      <c r="EWZ205" s="49"/>
      <c r="EXA205" s="50"/>
      <c r="EXB205" s="49"/>
      <c r="EXC205" s="49"/>
      <c r="EXD205" s="54"/>
      <c r="EXE205" s="49"/>
      <c r="EXF205" s="50"/>
      <c r="EXG205" s="49"/>
      <c r="EXH205" s="49"/>
      <c r="EXI205" s="54"/>
      <c r="EXJ205" s="49"/>
      <c r="EXK205" s="50"/>
      <c r="EXL205" s="49"/>
      <c r="EXM205" s="49"/>
      <c r="EXN205" s="54"/>
      <c r="EXO205" s="49"/>
      <c r="EXP205" s="50"/>
      <c r="EXQ205" s="49"/>
      <c r="EXR205" s="49"/>
      <c r="EXS205" s="54"/>
      <c r="EXT205" s="49"/>
      <c r="EXU205" s="50"/>
      <c r="EXV205" s="49"/>
      <c r="EXW205" s="49"/>
      <c r="EXX205" s="54"/>
      <c r="EXY205" s="49"/>
      <c r="EXZ205" s="50"/>
      <c r="EYA205" s="49"/>
      <c r="EYB205" s="49"/>
      <c r="EYC205" s="54"/>
      <c r="EYD205" s="49"/>
      <c r="EYE205" s="50"/>
      <c r="EYF205" s="49"/>
      <c r="EYG205" s="49"/>
      <c r="EYH205" s="54"/>
      <c r="EYI205" s="49"/>
      <c r="EYJ205" s="50"/>
      <c r="EYK205" s="49"/>
      <c r="EYL205" s="49"/>
      <c r="EYM205" s="54"/>
      <c r="EYN205" s="49"/>
      <c r="EYO205" s="50"/>
      <c r="EYP205" s="49"/>
      <c r="EYQ205" s="49"/>
      <c r="EYR205" s="54"/>
      <c r="EYS205" s="49"/>
      <c r="EYT205" s="50"/>
      <c r="EYU205" s="49"/>
      <c r="EYV205" s="49"/>
      <c r="EYW205" s="54"/>
      <c r="EYX205" s="49"/>
      <c r="EYY205" s="50"/>
      <c r="EYZ205" s="49"/>
      <c r="EZA205" s="49"/>
      <c r="EZB205" s="54"/>
      <c r="EZC205" s="49"/>
      <c r="EZD205" s="50"/>
      <c r="EZE205" s="49"/>
      <c r="EZF205" s="49"/>
      <c r="EZG205" s="54"/>
      <c r="EZH205" s="49"/>
      <c r="EZI205" s="50"/>
      <c r="EZJ205" s="49"/>
      <c r="EZK205" s="49"/>
      <c r="EZL205" s="54"/>
      <c r="EZM205" s="49"/>
      <c r="EZN205" s="50"/>
      <c r="EZO205" s="49"/>
      <c r="EZP205" s="49"/>
      <c r="EZQ205" s="54"/>
      <c r="EZR205" s="49"/>
      <c r="EZS205" s="50"/>
      <c r="EZT205" s="49"/>
      <c r="EZU205" s="49"/>
      <c r="EZV205" s="54"/>
      <c r="EZW205" s="49"/>
      <c r="EZX205" s="50"/>
      <c r="EZY205" s="49"/>
      <c r="EZZ205" s="49"/>
      <c r="FAA205" s="54"/>
      <c r="FAB205" s="49"/>
      <c r="FAC205" s="50"/>
      <c r="FAD205" s="49"/>
      <c r="FAE205" s="49"/>
      <c r="FAF205" s="54"/>
      <c r="FAG205" s="49"/>
      <c r="FAH205" s="50"/>
      <c r="FAI205" s="49"/>
      <c r="FAJ205" s="49"/>
      <c r="FAK205" s="54"/>
      <c r="FAL205" s="49"/>
      <c r="FAM205" s="50"/>
      <c r="FAN205" s="49"/>
      <c r="FAO205" s="49"/>
      <c r="FAP205" s="54"/>
      <c r="FAQ205" s="49"/>
      <c r="FAR205" s="50"/>
      <c r="FAS205" s="49"/>
      <c r="FAT205" s="49"/>
      <c r="FAU205" s="54"/>
      <c r="FAV205" s="49"/>
      <c r="FAW205" s="50"/>
      <c r="FAX205" s="49"/>
      <c r="FAY205" s="49"/>
      <c r="FAZ205" s="54"/>
      <c r="FBA205" s="49"/>
      <c r="FBB205" s="50"/>
      <c r="FBC205" s="49"/>
      <c r="FBD205" s="49"/>
      <c r="FBE205" s="54"/>
      <c r="FBF205" s="49"/>
      <c r="FBG205" s="50"/>
      <c r="FBH205" s="49"/>
      <c r="FBI205" s="49"/>
      <c r="FBJ205" s="54"/>
      <c r="FBK205" s="49"/>
      <c r="FBL205" s="50"/>
      <c r="FBM205" s="49"/>
      <c r="FBN205" s="49"/>
      <c r="FBO205" s="54"/>
      <c r="FBP205" s="49"/>
      <c r="FBQ205" s="50"/>
      <c r="FBR205" s="49"/>
      <c r="FBS205" s="49"/>
      <c r="FBT205" s="54"/>
      <c r="FBU205" s="49"/>
      <c r="FBV205" s="50"/>
      <c r="FBW205" s="49"/>
      <c r="FBX205" s="49"/>
      <c r="FBY205" s="54"/>
      <c r="FBZ205" s="49"/>
      <c r="FCA205" s="50"/>
      <c r="FCB205" s="49"/>
      <c r="FCC205" s="49"/>
      <c r="FCD205" s="54"/>
      <c r="FCE205" s="49"/>
      <c r="FCF205" s="50"/>
      <c r="FCG205" s="49"/>
      <c r="FCH205" s="49"/>
      <c r="FCI205" s="54"/>
      <c r="FCJ205" s="49"/>
      <c r="FCK205" s="50"/>
      <c r="FCL205" s="49"/>
      <c r="FCM205" s="49"/>
      <c r="FCN205" s="54"/>
      <c r="FCO205" s="49"/>
      <c r="FCP205" s="50"/>
      <c r="FCQ205" s="49"/>
      <c r="FCR205" s="49"/>
      <c r="FCS205" s="54"/>
      <c r="FCT205" s="49"/>
      <c r="FCU205" s="50"/>
      <c r="FCV205" s="49"/>
      <c r="FCW205" s="49"/>
      <c r="FCX205" s="54"/>
      <c r="FCY205" s="49"/>
      <c r="FCZ205" s="50"/>
      <c r="FDA205" s="49"/>
      <c r="FDB205" s="49"/>
      <c r="FDC205" s="54"/>
      <c r="FDD205" s="49"/>
      <c r="FDE205" s="50"/>
      <c r="FDF205" s="49"/>
      <c r="FDG205" s="49"/>
      <c r="FDH205" s="54"/>
      <c r="FDI205" s="49"/>
      <c r="FDJ205" s="50"/>
      <c r="FDK205" s="49"/>
      <c r="FDL205" s="49"/>
      <c r="FDM205" s="54"/>
      <c r="FDN205" s="49"/>
      <c r="FDO205" s="50"/>
      <c r="FDP205" s="49"/>
      <c r="FDQ205" s="49"/>
      <c r="FDR205" s="54"/>
      <c r="FDS205" s="49"/>
      <c r="FDT205" s="50"/>
      <c r="FDU205" s="49"/>
      <c r="FDV205" s="49"/>
      <c r="FDW205" s="54"/>
      <c r="FDX205" s="49"/>
      <c r="FDY205" s="50"/>
      <c r="FDZ205" s="49"/>
      <c r="FEA205" s="49"/>
      <c r="FEB205" s="54"/>
      <c r="FEC205" s="49"/>
      <c r="FED205" s="50"/>
      <c r="FEE205" s="49"/>
      <c r="FEF205" s="49"/>
      <c r="FEG205" s="54"/>
      <c r="FEH205" s="49"/>
      <c r="FEI205" s="50"/>
      <c r="FEJ205" s="49"/>
      <c r="FEK205" s="49"/>
      <c r="FEL205" s="54"/>
      <c r="FEM205" s="49"/>
      <c r="FEN205" s="50"/>
      <c r="FEO205" s="49"/>
      <c r="FEP205" s="49"/>
      <c r="FEQ205" s="54"/>
      <c r="FER205" s="49"/>
      <c r="FES205" s="50"/>
      <c r="FET205" s="49"/>
      <c r="FEU205" s="49"/>
      <c r="FEV205" s="54"/>
      <c r="FEW205" s="49"/>
      <c r="FEX205" s="50"/>
      <c r="FEY205" s="49"/>
      <c r="FEZ205" s="49"/>
      <c r="FFA205" s="54"/>
      <c r="FFB205" s="49"/>
      <c r="FFC205" s="50"/>
      <c r="FFD205" s="49"/>
      <c r="FFE205" s="49"/>
      <c r="FFF205" s="54"/>
      <c r="FFG205" s="49"/>
      <c r="FFH205" s="50"/>
      <c r="FFI205" s="49"/>
      <c r="FFJ205" s="49"/>
      <c r="FFK205" s="54"/>
      <c r="FFL205" s="49"/>
      <c r="FFM205" s="50"/>
      <c r="FFN205" s="49"/>
      <c r="FFO205" s="49"/>
      <c r="FFP205" s="54"/>
      <c r="FFQ205" s="49"/>
      <c r="FFR205" s="50"/>
      <c r="FFS205" s="49"/>
      <c r="FFT205" s="49"/>
      <c r="FFU205" s="54"/>
      <c r="FFV205" s="49"/>
      <c r="FFW205" s="50"/>
      <c r="FFX205" s="49"/>
      <c r="FFY205" s="49"/>
      <c r="FFZ205" s="54"/>
      <c r="FGA205" s="49"/>
      <c r="FGB205" s="50"/>
      <c r="FGC205" s="49"/>
      <c r="FGD205" s="49"/>
      <c r="FGE205" s="54"/>
      <c r="FGF205" s="49"/>
      <c r="FGG205" s="50"/>
      <c r="FGH205" s="49"/>
      <c r="FGI205" s="49"/>
      <c r="FGJ205" s="54"/>
      <c r="FGK205" s="49"/>
      <c r="FGL205" s="50"/>
      <c r="FGM205" s="49"/>
      <c r="FGN205" s="49"/>
      <c r="FGO205" s="54"/>
      <c r="FGP205" s="49"/>
      <c r="FGQ205" s="50"/>
      <c r="FGR205" s="49"/>
      <c r="FGS205" s="49"/>
      <c r="FGT205" s="54"/>
      <c r="FGU205" s="49"/>
      <c r="FGV205" s="50"/>
      <c r="FGW205" s="49"/>
      <c r="FGX205" s="49"/>
      <c r="FGY205" s="54"/>
      <c r="FGZ205" s="49"/>
      <c r="FHA205" s="50"/>
      <c r="FHB205" s="49"/>
      <c r="FHC205" s="49"/>
      <c r="FHD205" s="54"/>
      <c r="FHE205" s="49"/>
      <c r="FHF205" s="50"/>
      <c r="FHG205" s="49"/>
      <c r="FHH205" s="49"/>
      <c r="FHI205" s="54"/>
      <c r="FHJ205" s="49"/>
      <c r="FHK205" s="50"/>
      <c r="FHL205" s="49"/>
      <c r="FHM205" s="49"/>
      <c r="FHN205" s="54"/>
      <c r="FHO205" s="49"/>
      <c r="FHP205" s="50"/>
      <c r="FHQ205" s="49"/>
      <c r="FHR205" s="49"/>
      <c r="FHS205" s="54"/>
      <c r="FHT205" s="49"/>
      <c r="FHU205" s="50"/>
      <c r="FHV205" s="49"/>
      <c r="FHW205" s="49"/>
      <c r="FHX205" s="54"/>
      <c r="FHY205" s="49"/>
      <c r="FHZ205" s="50"/>
      <c r="FIA205" s="49"/>
      <c r="FIB205" s="49"/>
      <c r="FIC205" s="54"/>
      <c r="FID205" s="49"/>
      <c r="FIE205" s="50"/>
      <c r="FIF205" s="49"/>
      <c r="FIG205" s="49"/>
      <c r="FIH205" s="54"/>
      <c r="FII205" s="49"/>
      <c r="FIJ205" s="50"/>
      <c r="FIK205" s="49"/>
      <c r="FIL205" s="49"/>
      <c r="FIM205" s="54"/>
      <c r="FIN205" s="49"/>
      <c r="FIO205" s="50"/>
      <c r="FIP205" s="49"/>
      <c r="FIQ205" s="49"/>
      <c r="FIR205" s="54"/>
      <c r="FIS205" s="49"/>
      <c r="FIT205" s="50"/>
      <c r="FIU205" s="49"/>
      <c r="FIV205" s="49"/>
      <c r="FIW205" s="54"/>
      <c r="FIX205" s="49"/>
      <c r="FIY205" s="50"/>
      <c r="FIZ205" s="49"/>
      <c r="FJA205" s="49"/>
      <c r="FJB205" s="54"/>
      <c r="FJC205" s="49"/>
      <c r="FJD205" s="50"/>
      <c r="FJE205" s="49"/>
      <c r="FJF205" s="49"/>
      <c r="FJG205" s="54"/>
      <c r="FJH205" s="49"/>
      <c r="FJI205" s="50"/>
      <c r="FJJ205" s="49"/>
      <c r="FJK205" s="49"/>
      <c r="FJL205" s="54"/>
      <c r="FJM205" s="49"/>
      <c r="FJN205" s="50"/>
      <c r="FJO205" s="49"/>
      <c r="FJP205" s="49"/>
      <c r="FJQ205" s="54"/>
      <c r="FJR205" s="49"/>
      <c r="FJS205" s="50"/>
      <c r="FJT205" s="49"/>
      <c r="FJU205" s="49"/>
      <c r="FJV205" s="54"/>
      <c r="FJW205" s="49"/>
      <c r="FJX205" s="50"/>
      <c r="FJY205" s="49"/>
      <c r="FJZ205" s="49"/>
      <c r="FKA205" s="54"/>
      <c r="FKB205" s="49"/>
      <c r="FKC205" s="50"/>
      <c r="FKD205" s="49"/>
      <c r="FKE205" s="49"/>
      <c r="FKF205" s="54"/>
      <c r="FKG205" s="49"/>
      <c r="FKH205" s="50"/>
      <c r="FKI205" s="49"/>
      <c r="FKJ205" s="49"/>
      <c r="FKK205" s="54"/>
      <c r="FKL205" s="49"/>
      <c r="FKM205" s="50"/>
      <c r="FKN205" s="49"/>
      <c r="FKO205" s="49"/>
      <c r="FKP205" s="54"/>
      <c r="FKQ205" s="49"/>
      <c r="FKR205" s="50"/>
      <c r="FKS205" s="49"/>
      <c r="FKT205" s="49"/>
      <c r="FKU205" s="54"/>
      <c r="FKV205" s="49"/>
      <c r="FKW205" s="50"/>
      <c r="FKX205" s="49"/>
      <c r="FKY205" s="49"/>
      <c r="FKZ205" s="54"/>
      <c r="FLA205" s="49"/>
      <c r="FLB205" s="50"/>
      <c r="FLC205" s="49"/>
      <c r="FLD205" s="49"/>
      <c r="FLE205" s="54"/>
      <c r="FLF205" s="49"/>
      <c r="FLG205" s="50"/>
      <c r="FLH205" s="49"/>
      <c r="FLI205" s="49"/>
      <c r="FLJ205" s="54"/>
      <c r="FLK205" s="49"/>
      <c r="FLL205" s="50"/>
      <c r="FLM205" s="49"/>
      <c r="FLN205" s="49"/>
      <c r="FLO205" s="54"/>
      <c r="FLP205" s="49"/>
      <c r="FLQ205" s="50"/>
      <c r="FLR205" s="49"/>
      <c r="FLS205" s="49"/>
      <c r="FLT205" s="54"/>
      <c r="FLU205" s="49"/>
      <c r="FLV205" s="50"/>
      <c r="FLW205" s="49"/>
      <c r="FLX205" s="49"/>
      <c r="FLY205" s="54"/>
      <c r="FLZ205" s="49"/>
      <c r="FMA205" s="50"/>
      <c r="FMB205" s="49"/>
      <c r="FMC205" s="49"/>
      <c r="FMD205" s="54"/>
      <c r="FME205" s="49"/>
      <c r="FMF205" s="50"/>
      <c r="FMG205" s="49"/>
      <c r="FMH205" s="49"/>
      <c r="FMI205" s="54"/>
      <c r="FMJ205" s="49"/>
      <c r="FMK205" s="50"/>
      <c r="FML205" s="49"/>
      <c r="FMM205" s="49"/>
      <c r="FMN205" s="54"/>
      <c r="FMO205" s="49"/>
      <c r="FMP205" s="50"/>
      <c r="FMQ205" s="49"/>
      <c r="FMR205" s="49"/>
      <c r="FMS205" s="54"/>
      <c r="FMT205" s="49"/>
      <c r="FMU205" s="50"/>
      <c r="FMV205" s="49"/>
      <c r="FMW205" s="49"/>
      <c r="FMX205" s="54"/>
      <c r="FMY205" s="49"/>
      <c r="FMZ205" s="50"/>
      <c r="FNA205" s="49"/>
      <c r="FNB205" s="49"/>
      <c r="FNC205" s="54"/>
      <c r="FND205" s="49"/>
      <c r="FNE205" s="50"/>
      <c r="FNF205" s="49"/>
      <c r="FNG205" s="49"/>
      <c r="FNH205" s="54"/>
      <c r="FNI205" s="49"/>
      <c r="FNJ205" s="50"/>
      <c r="FNK205" s="49"/>
      <c r="FNL205" s="49"/>
      <c r="FNM205" s="54"/>
      <c r="FNN205" s="49"/>
      <c r="FNO205" s="50"/>
      <c r="FNP205" s="49"/>
      <c r="FNQ205" s="49"/>
      <c r="FNR205" s="54"/>
      <c r="FNS205" s="49"/>
      <c r="FNT205" s="50"/>
      <c r="FNU205" s="49"/>
      <c r="FNV205" s="49"/>
      <c r="FNW205" s="54"/>
      <c r="FNX205" s="49"/>
      <c r="FNY205" s="50"/>
      <c r="FNZ205" s="49"/>
      <c r="FOA205" s="49"/>
      <c r="FOB205" s="54"/>
      <c r="FOC205" s="49"/>
      <c r="FOD205" s="50"/>
      <c r="FOE205" s="49"/>
      <c r="FOF205" s="49"/>
      <c r="FOG205" s="54"/>
      <c r="FOH205" s="49"/>
      <c r="FOI205" s="50"/>
      <c r="FOJ205" s="49"/>
      <c r="FOK205" s="49"/>
      <c r="FOL205" s="54"/>
      <c r="FOM205" s="49"/>
      <c r="FON205" s="50"/>
      <c r="FOO205" s="49"/>
      <c r="FOP205" s="49"/>
      <c r="FOQ205" s="54"/>
      <c r="FOR205" s="49"/>
      <c r="FOS205" s="50"/>
      <c r="FOT205" s="49"/>
      <c r="FOU205" s="49"/>
      <c r="FOV205" s="54"/>
      <c r="FOW205" s="49"/>
      <c r="FOX205" s="50"/>
      <c r="FOY205" s="49"/>
      <c r="FOZ205" s="49"/>
      <c r="FPA205" s="54"/>
      <c r="FPB205" s="49"/>
      <c r="FPC205" s="50"/>
      <c r="FPD205" s="49"/>
      <c r="FPE205" s="49"/>
      <c r="FPF205" s="54"/>
      <c r="FPG205" s="49"/>
      <c r="FPH205" s="50"/>
      <c r="FPI205" s="49"/>
      <c r="FPJ205" s="49"/>
      <c r="FPK205" s="54"/>
      <c r="FPL205" s="49"/>
      <c r="FPM205" s="50"/>
      <c r="FPN205" s="49"/>
      <c r="FPO205" s="49"/>
      <c r="FPP205" s="54"/>
      <c r="FPQ205" s="49"/>
      <c r="FPR205" s="50"/>
      <c r="FPS205" s="49"/>
      <c r="FPT205" s="49"/>
      <c r="FPU205" s="54"/>
      <c r="FPV205" s="49"/>
      <c r="FPW205" s="50"/>
      <c r="FPX205" s="49"/>
      <c r="FPY205" s="49"/>
      <c r="FPZ205" s="54"/>
      <c r="FQA205" s="49"/>
      <c r="FQB205" s="50"/>
      <c r="FQC205" s="49"/>
      <c r="FQD205" s="49"/>
      <c r="FQE205" s="54"/>
      <c r="FQF205" s="49"/>
      <c r="FQG205" s="50"/>
      <c r="FQH205" s="49"/>
      <c r="FQI205" s="49"/>
      <c r="FQJ205" s="54"/>
      <c r="FQK205" s="49"/>
      <c r="FQL205" s="50"/>
      <c r="FQM205" s="49"/>
      <c r="FQN205" s="49"/>
      <c r="FQO205" s="54"/>
      <c r="FQP205" s="49"/>
      <c r="FQQ205" s="50"/>
      <c r="FQR205" s="49"/>
      <c r="FQS205" s="49"/>
      <c r="FQT205" s="54"/>
      <c r="FQU205" s="49"/>
      <c r="FQV205" s="50"/>
      <c r="FQW205" s="49"/>
      <c r="FQX205" s="49"/>
      <c r="FQY205" s="54"/>
      <c r="FQZ205" s="49"/>
      <c r="FRA205" s="50"/>
      <c r="FRB205" s="49"/>
      <c r="FRC205" s="49"/>
      <c r="FRD205" s="54"/>
      <c r="FRE205" s="49"/>
      <c r="FRF205" s="50"/>
      <c r="FRG205" s="49"/>
      <c r="FRH205" s="49"/>
      <c r="FRI205" s="54"/>
      <c r="FRJ205" s="49"/>
      <c r="FRK205" s="50"/>
      <c r="FRL205" s="49"/>
      <c r="FRM205" s="49"/>
      <c r="FRN205" s="54"/>
      <c r="FRO205" s="49"/>
      <c r="FRP205" s="50"/>
      <c r="FRQ205" s="49"/>
      <c r="FRR205" s="49"/>
      <c r="FRS205" s="54"/>
      <c r="FRT205" s="49"/>
      <c r="FRU205" s="50"/>
      <c r="FRV205" s="49"/>
      <c r="FRW205" s="49"/>
      <c r="FRX205" s="54"/>
      <c r="FRY205" s="49"/>
      <c r="FRZ205" s="50"/>
      <c r="FSA205" s="49"/>
      <c r="FSB205" s="49"/>
      <c r="FSC205" s="54"/>
      <c r="FSD205" s="49"/>
      <c r="FSE205" s="50"/>
      <c r="FSF205" s="49"/>
      <c r="FSG205" s="49"/>
      <c r="FSH205" s="54"/>
      <c r="FSI205" s="49"/>
      <c r="FSJ205" s="50"/>
      <c r="FSK205" s="49"/>
      <c r="FSL205" s="49"/>
      <c r="FSM205" s="54"/>
      <c r="FSN205" s="49"/>
      <c r="FSO205" s="50"/>
      <c r="FSP205" s="49"/>
      <c r="FSQ205" s="49"/>
      <c r="FSR205" s="54"/>
      <c r="FSS205" s="49"/>
      <c r="FST205" s="50"/>
      <c r="FSU205" s="49"/>
      <c r="FSV205" s="49"/>
      <c r="FSW205" s="54"/>
      <c r="FSX205" s="49"/>
      <c r="FSY205" s="50"/>
      <c r="FSZ205" s="49"/>
      <c r="FTA205" s="49"/>
      <c r="FTB205" s="54"/>
      <c r="FTC205" s="49"/>
      <c r="FTD205" s="50"/>
      <c r="FTE205" s="49"/>
      <c r="FTF205" s="49"/>
      <c r="FTG205" s="54"/>
      <c r="FTH205" s="49"/>
      <c r="FTI205" s="50"/>
      <c r="FTJ205" s="49"/>
      <c r="FTK205" s="49"/>
      <c r="FTL205" s="54"/>
      <c r="FTM205" s="49"/>
      <c r="FTN205" s="50"/>
      <c r="FTO205" s="49"/>
      <c r="FTP205" s="49"/>
      <c r="FTQ205" s="54"/>
      <c r="FTR205" s="49"/>
      <c r="FTS205" s="50"/>
      <c r="FTT205" s="49"/>
      <c r="FTU205" s="49"/>
      <c r="FTV205" s="54"/>
      <c r="FTW205" s="49"/>
      <c r="FTX205" s="50"/>
      <c r="FTY205" s="49"/>
      <c r="FTZ205" s="49"/>
      <c r="FUA205" s="54"/>
      <c r="FUB205" s="49"/>
      <c r="FUC205" s="50"/>
      <c r="FUD205" s="49"/>
      <c r="FUE205" s="49"/>
      <c r="FUF205" s="54"/>
      <c r="FUG205" s="49"/>
      <c r="FUH205" s="50"/>
      <c r="FUI205" s="49"/>
      <c r="FUJ205" s="49"/>
      <c r="FUK205" s="54"/>
      <c r="FUL205" s="49"/>
      <c r="FUM205" s="50"/>
      <c r="FUN205" s="49"/>
      <c r="FUO205" s="49"/>
      <c r="FUP205" s="54"/>
      <c r="FUQ205" s="49"/>
      <c r="FUR205" s="50"/>
      <c r="FUS205" s="49"/>
      <c r="FUT205" s="49"/>
      <c r="FUU205" s="54"/>
      <c r="FUV205" s="49"/>
      <c r="FUW205" s="50"/>
      <c r="FUX205" s="49"/>
      <c r="FUY205" s="49"/>
      <c r="FUZ205" s="54"/>
      <c r="FVA205" s="49"/>
      <c r="FVB205" s="50"/>
      <c r="FVC205" s="49"/>
      <c r="FVD205" s="49"/>
      <c r="FVE205" s="54"/>
      <c r="FVF205" s="49"/>
      <c r="FVG205" s="50"/>
      <c r="FVH205" s="49"/>
      <c r="FVI205" s="49"/>
      <c r="FVJ205" s="54"/>
      <c r="FVK205" s="49"/>
      <c r="FVL205" s="50"/>
      <c r="FVM205" s="49"/>
      <c r="FVN205" s="49"/>
      <c r="FVO205" s="54"/>
      <c r="FVP205" s="49"/>
      <c r="FVQ205" s="50"/>
      <c r="FVR205" s="49"/>
      <c r="FVS205" s="49"/>
      <c r="FVT205" s="54"/>
      <c r="FVU205" s="49"/>
      <c r="FVV205" s="50"/>
      <c r="FVW205" s="49"/>
      <c r="FVX205" s="49"/>
      <c r="FVY205" s="54"/>
      <c r="FVZ205" s="49"/>
      <c r="FWA205" s="50"/>
      <c r="FWB205" s="49"/>
      <c r="FWC205" s="49"/>
      <c r="FWD205" s="54"/>
      <c r="FWE205" s="49"/>
      <c r="FWF205" s="50"/>
      <c r="FWG205" s="49"/>
      <c r="FWH205" s="49"/>
      <c r="FWI205" s="54"/>
      <c r="FWJ205" s="49"/>
      <c r="FWK205" s="50"/>
      <c r="FWL205" s="49"/>
      <c r="FWM205" s="49"/>
      <c r="FWN205" s="54"/>
      <c r="FWO205" s="49"/>
      <c r="FWP205" s="50"/>
      <c r="FWQ205" s="49"/>
      <c r="FWR205" s="49"/>
      <c r="FWS205" s="54"/>
      <c r="FWT205" s="49"/>
      <c r="FWU205" s="50"/>
      <c r="FWV205" s="49"/>
      <c r="FWW205" s="49"/>
      <c r="FWX205" s="54"/>
      <c r="FWY205" s="49"/>
      <c r="FWZ205" s="50"/>
      <c r="FXA205" s="49"/>
      <c r="FXB205" s="49"/>
      <c r="FXC205" s="54"/>
      <c r="FXD205" s="49"/>
      <c r="FXE205" s="50"/>
      <c r="FXF205" s="49"/>
      <c r="FXG205" s="49"/>
      <c r="FXH205" s="54"/>
      <c r="FXI205" s="49"/>
      <c r="FXJ205" s="50"/>
      <c r="FXK205" s="49"/>
      <c r="FXL205" s="49"/>
      <c r="FXM205" s="54"/>
      <c r="FXN205" s="49"/>
      <c r="FXO205" s="50"/>
      <c r="FXP205" s="49"/>
      <c r="FXQ205" s="49"/>
      <c r="FXR205" s="54"/>
      <c r="FXS205" s="49"/>
      <c r="FXT205" s="50"/>
      <c r="FXU205" s="49"/>
      <c r="FXV205" s="49"/>
      <c r="FXW205" s="54"/>
      <c r="FXX205" s="49"/>
      <c r="FXY205" s="50"/>
      <c r="FXZ205" s="49"/>
      <c r="FYA205" s="49"/>
      <c r="FYB205" s="54"/>
      <c r="FYC205" s="49"/>
      <c r="FYD205" s="50"/>
      <c r="FYE205" s="49"/>
      <c r="FYF205" s="49"/>
      <c r="FYG205" s="54"/>
      <c r="FYH205" s="49"/>
      <c r="FYI205" s="50"/>
      <c r="FYJ205" s="49"/>
      <c r="FYK205" s="49"/>
      <c r="FYL205" s="54"/>
      <c r="FYM205" s="49"/>
      <c r="FYN205" s="50"/>
      <c r="FYO205" s="49"/>
      <c r="FYP205" s="49"/>
      <c r="FYQ205" s="54"/>
      <c r="FYR205" s="49"/>
      <c r="FYS205" s="50"/>
      <c r="FYT205" s="49"/>
      <c r="FYU205" s="49"/>
      <c r="FYV205" s="54"/>
      <c r="FYW205" s="49"/>
      <c r="FYX205" s="50"/>
      <c r="FYY205" s="49"/>
      <c r="FYZ205" s="49"/>
      <c r="FZA205" s="54"/>
      <c r="FZB205" s="49"/>
      <c r="FZC205" s="50"/>
      <c r="FZD205" s="49"/>
      <c r="FZE205" s="49"/>
      <c r="FZF205" s="54"/>
      <c r="FZG205" s="49"/>
      <c r="FZH205" s="50"/>
      <c r="FZI205" s="49"/>
      <c r="FZJ205" s="49"/>
      <c r="FZK205" s="54"/>
      <c r="FZL205" s="49"/>
      <c r="FZM205" s="50"/>
      <c r="FZN205" s="49"/>
      <c r="FZO205" s="49"/>
      <c r="FZP205" s="54"/>
      <c r="FZQ205" s="49"/>
      <c r="FZR205" s="50"/>
      <c r="FZS205" s="49"/>
      <c r="FZT205" s="49"/>
      <c r="FZU205" s="54"/>
      <c r="FZV205" s="49"/>
      <c r="FZW205" s="50"/>
      <c r="FZX205" s="49"/>
      <c r="FZY205" s="49"/>
      <c r="FZZ205" s="54"/>
      <c r="GAA205" s="49"/>
      <c r="GAB205" s="50"/>
      <c r="GAC205" s="49"/>
      <c r="GAD205" s="49"/>
      <c r="GAE205" s="54"/>
      <c r="GAF205" s="49"/>
      <c r="GAG205" s="50"/>
      <c r="GAH205" s="49"/>
      <c r="GAI205" s="49"/>
      <c r="GAJ205" s="54"/>
      <c r="GAK205" s="49"/>
      <c r="GAL205" s="50"/>
      <c r="GAM205" s="49"/>
      <c r="GAN205" s="49"/>
      <c r="GAO205" s="54"/>
      <c r="GAP205" s="49"/>
      <c r="GAQ205" s="50"/>
      <c r="GAR205" s="49"/>
      <c r="GAS205" s="49"/>
      <c r="GAT205" s="54"/>
      <c r="GAU205" s="49"/>
      <c r="GAV205" s="50"/>
      <c r="GAW205" s="49"/>
      <c r="GAX205" s="49"/>
      <c r="GAY205" s="54"/>
      <c r="GAZ205" s="49"/>
      <c r="GBA205" s="50"/>
      <c r="GBB205" s="49"/>
      <c r="GBC205" s="49"/>
      <c r="GBD205" s="54"/>
      <c r="GBE205" s="49"/>
      <c r="GBF205" s="50"/>
      <c r="GBG205" s="49"/>
      <c r="GBH205" s="49"/>
      <c r="GBI205" s="54"/>
      <c r="GBJ205" s="49"/>
      <c r="GBK205" s="50"/>
      <c r="GBL205" s="49"/>
      <c r="GBM205" s="49"/>
      <c r="GBN205" s="54"/>
      <c r="GBO205" s="49"/>
      <c r="GBP205" s="50"/>
      <c r="GBQ205" s="49"/>
      <c r="GBR205" s="49"/>
      <c r="GBS205" s="54"/>
      <c r="GBT205" s="49"/>
      <c r="GBU205" s="50"/>
      <c r="GBV205" s="49"/>
      <c r="GBW205" s="49"/>
      <c r="GBX205" s="54"/>
      <c r="GBY205" s="49"/>
      <c r="GBZ205" s="50"/>
      <c r="GCA205" s="49"/>
      <c r="GCB205" s="49"/>
      <c r="GCC205" s="54"/>
      <c r="GCD205" s="49"/>
      <c r="GCE205" s="50"/>
      <c r="GCF205" s="49"/>
      <c r="GCG205" s="49"/>
      <c r="GCH205" s="54"/>
      <c r="GCI205" s="49"/>
      <c r="GCJ205" s="50"/>
      <c r="GCK205" s="49"/>
      <c r="GCL205" s="49"/>
      <c r="GCM205" s="54"/>
      <c r="GCN205" s="49"/>
      <c r="GCO205" s="50"/>
      <c r="GCP205" s="49"/>
      <c r="GCQ205" s="49"/>
      <c r="GCR205" s="54"/>
      <c r="GCS205" s="49"/>
      <c r="GCT205" s="50"/>
      <c r="GCU205" s="49"/>
      <c r="GCV205" s="49"/>
      <c r="GCW205" s="54"/>
      <c r="GCX205" s="49"/>
      <c r="GCY205" s="50"/>
      <c r="GCZ205" s="49"/>
      <c r="GDA205" s="49"/>
      <c r="GDB205" s="54"/>
      <c r="GDC205" s="49"/>
      <c r="GDD205" s="50"/>
      <c r="GDE205" s="49"/>
      <c r="GDF205" s="49"/>
      <c r="GDG205" s="54"/>
      <c r="GDH205" s="49"/>
      <c r="GDI205" s="50"/>
      <c r="GDJ205" s="49"/>
      <c r="GDK205" s="49"/>
      <c r="GDL205" s="54"/>
      <c r="GDM205" s="49"/>
      <c r="GDN205" s="50"/>
      <c r="GDO205" s="49"/>
      <c r="GDP205" s="49"/>
      <c r="GDQ205" s="54"/>
      <c r="GDR205" s="49"/>
      <c r="GDS205" s="50"/>
      <c r="GDT205" s="49"/>
      <c r="GDU205" s="49"/>
      <c r="GDV205" s="54"/>
      <c r="GDW205" s="49"/>
      <c r="GDX205" s="50"/>
      <c r="GDY205" s="49"/>
      <c r="GDZ205" s="49"/>
      <c r="GEA205" s="54"/>
      <c r="GEB205" s="49"/>
      <c r="GEC205" s="50"/>
      <c r="GED205" s="49"/>
      <c r="GEE205" s="49"/>
      <c r="GEF205" s="54"/>
      <c r="GEG205" s="49"/>
      <c r="GEH205" s="50"/>
      <c r="GEI205" s="49"/>
      <c r="GEJ205" s="49"/>
      <c r="GEK205" s="54"/>
      <c r="GEL205" s="49"/>
      <c r="GEM205" s="50"/>
      <c r="GEN205" s="49"/>
      <c r="GEO205" s="49"/>
      <c r="GEP205" s="54"/>
      <c r="GEQ205" s="49"/>
      <c r="GER205" s="50"/>
      <c r="GES205" s="49"/>
      <c r="GET205" s="49"/>
      <c r="GEU205" s="54"/>
      <c r="GEV205" s="49"/>
      <c r="GEW205" s="50"/>
      <c r="GEX205" s="49"/>
      <c r="GEY205" s="49"/>
      <c r="GEZ205" s="54"/>
      <c r="GFA205" s="49"/>
      <c r="GFB205" s="50"/>
      <c r="GFC205" s="49"/>
      <c r="GFD205" s="49"/>
      <c r="GFE205" s="54"/>
      <c r="GFF205" s="49"/>
      <c r="GFG205" s="50"/>
      <c r="GFH205" s="49"/>
      <c r="GFI205" s="49"/>
      <c r="GFJ205" s="54"/>
      <c r="GFK205" s="49"/>
      <c r="GFL205" s="50"/>
      <c r="GFM205" s="49"/>
      <c r="GFN205" s="49"/>
      <c r="GFO205" s="54"/>
      <c r="GFP205" s="49"/>
      <c r="GFQ205" s="50"/>
      <c r="GFR205" s="49"/>
      <c r="GFS205" s="49"/>
      <c r="GFT205" s="54"/>
      <c r="GFU205" s="49"/>
      <c r="GFV205" s="50"/>
      <c r="GFW205" s="49"/>
      <c r="GFX205" s="49"/>
      <c r="GFY205" s="54"/>
      <c r="GFZ205" s="49"/>
      <c r="GGA205" s="50"/>
      <c r="GGB205" s="49"/>
      <c r="GGC205" s="49"/>
      <c r="GGD205" s="54"/>
      <c r="GGE205" s="49"/>
      <c r="GGF205" s="50"/>
      <c r="GGG205" s="49"/>
      <c r="GGH205" s="49"/>
      <c r="GGI205" s="54"/>
      <c r="GGJ205" s="49"/>
      <c r="GGK205" s="50"/>
      <c r="GGL205" s="49"/>
      <c r="GGM205" s="49"/>
      <c r="GGN205" s="54"/>
      <c r="GGO205" s="49"/>
      <c r="GGP205" s="50"/>
      <c r="GGQ205" s="49"/>
      <c r="GGR205" s="49"/>
      <c r="GGS205" s="54"/>
      <c r="GGT205" s="49"/>
      <c r="GGU205" s="50"/>
      <c r="GGV205" s="49"/>
      <c r="GGW205" s="49"/>
      <c r="GGX205" s="54"/>
      <c r="GGY205" s="49"/>
      <c r="GGZ205" s="50"/>
      <c r="GHA205" s="49"/>
      <c r="GHB205" s="49"/>
      <c r="GHC205" s="54"/>
      <c r="GHD205" s="49"/>
      <c r="GHE205" s="50"/>
      <c r="GHF205" s="49"/>
      <c r="GHG205" s="49"/>
      <c r="GHH205" s="54"/>
      <c r="GHI205" s="49"/>
      <c r="GHJ205" s="50"/>
      <c r="GHK205" s="49"/>
      <c r="GHL205" s="49"/>
      <c r="GHM205" s="54"/>
      <c r="GHN205" s="49"/>
      <c r="GHO205" s="50"/>
      <c r="GHP205" s="49"/>
      <c r="GHQ205" s="49"/>
      <c r="GHR205" s="54"/>
      <c r="GHS205" s="49"/>
      <c r="GHT205" s="50"/>
      <c r="GHU205" s="49"/>
      <c r="GHV205" s="49"/>
      <c r="GHW205" s="54"/>
      <c r="GHX205" s="49"/>
      <c r="GHY205" s="50"/>
      <c r="GHZ205" s="49"/>
      <c r="GIA205" s="49"/>
      <c r="GIB205" s="54"/>
      <c r="GIC205" s="49"/>
      <c r="GID205" s="50"/>
      <c r="GIE205" s="49"/>
      <c r="GIF205" s="49"/>
      <c r="GIG205" s="54"/>
      <c r="GIH205" s="49"/>
      <c r="GII205" s="50"/>
      <c r="GIJ205" s="49"/>
      <c r="GIK205" s="49"/>
      <c r="GIL205" s="54"/>
      <c r="GIM205" s="49"/>
      <c r="GIN205" s="50"/>
      <c r="GIO205" s="49"/>
      <c r="GIP205" s="49"/>
      <c r="GIQ205" s="54"/>
      <c r="GIR205" s="49"/>
      <c r="GIS205" s="50"/>
      <c r="GIT205" s="49"/>
      <c r="GIU205" s="49"/>
      <c r="GIV205" s="54"/>
      <c r="GIW205" s="49"/>
      <c r="GIX205" s="50"/>
      <c r="GIY205" s="49"/>
      <c r="GIZ205" s="49"/>
      <c r="GJA205" s="54"/>
      <c r="GJB205" s="49"/>
      <c r="GJC205" s="50"/>
      <c r="GJD205" s="49"/>
      <c r="GJE205" s="49"/>
      <c r="GJF205" s="54"/>
      <c r="GJG205" s="49"/>
      <c r="GJH205" s="50"/>
      <c r="GJI205" s="49"/>
      <c r="GJJ205" s="49"/>
      <c r="GJK205" s="54"/>
      <c r="GJL205" s="49"/>
      <c r="GJM205" s="50"/>
      <c r="GJN205" s="49"/>
      <c r="GJO205" s="49"/>
      <c r="GJP205" s="54"/>
      <c r="GJQ205" s="49"/>
      <c r="GJR205" s="50"/>
      <c r="GJS205" s="49"/>
      <c r="GJT205" s="49"/>
      <c r="GJU205" s="54"/>
      <c r="GJV205" s="49"/>
      <c r="GJW205" s="50"/>
      <c r="GJX205" s="49"/>
      <c r="GJY205" s="49"/>
      <c r="GJZ205" s="54"/>
      <c r="GKA205" s="49"/>
      <c r="GKB205" s="50"/>
      <c r="GKC205" s="49"/>
      <c r="GKD205" s="49"/>
      <c r="GKE205" s="54"/>
      <c r="GKF205" s="49"/>
      <c r="GKG205" s="50"/>
      <c r="GKH205" s="49"/>
      <c r="GKI205" s="49"/>
      <c r="GKJ205" s="54"/>
      <c r="GKK205" s="49"/>
      <c r="GKL205" s="50"/>
      <c r="GKM205" s="49"/>
      <c r="GKN205" s="49"/>
      <c r="GKO205" s="54"/>
      <c r="GKP205" s="49"/>
      <c r="GKQ205" s="50"/>
      <c r="GKR205" s="49"/>
      <c r="GKS205" s="49"/>
      <c r="GKT205" s="54"/>
      <c r="GKU205" s="49"/>
      <c r="GKV205" s="50"/>
      <c r="GKW205" s="49"/>
      <c r="GKX205" s="49"/>
      <c r="GKY205" s="54"/>
      <c r="GKZ205" s="49"/>
      <c r="GLA205" s="50"/>
      <c r="GLB205" s="49"/>
      <c r="GLC205" s="49"/>
      <c r="GLD205" s="54"/>
      <c r="GLE205" s="49"/>
      <c r="GLF205" s="50"/>
      <c r="GLG205" s="49"/>
      <c r="GLH205" s="49"/>
      <c r="GLI205" s="54"/>
      <c r="GLJ205" s="49"/>
      <c r="GLK205" s="50"/>
      <c r="GLL205" s="49"/>
      <c r="GLM205" s="49"/>
      <c r="GLN205" s="54"/>
      <c r="GLO205" s="49"/>
      <c r="GLP205" s="50"/>
      <c r="GLQ205" s="49"/>
      <c r="GLR205" s="49"/>
      <c r="GLS205" s="54"/>
      <c r="GLT205" s="49"/>
      <c r="GLU205" s="50"/>
      <c r="GLV205" s="49"/>
      <c r="GLW205" s="49"/>
      <c r="GLX205" s="54"/>
      <c r="GLY205" s="49"/>
      <c r="GLZ205" s="50"/>
      <c r="GMA205" s="49"/>
      <c r="GMB205" s="49"/>
      <c r="GMC205" s="54"/>
      <c r="GMD205" s="49"/>
      <c r="GME205" s="50"/>
      <c r="GMF205" s="49"/>
      <c r="GMG205" s="49"/>
      <c r="GMH205" s="54"/>
      <c r="GMI205" s="49"/>
      <c r="GMJ205" s="50"/>
      <c r="GMK205" s="49"/>
      <c r="GML205" s="49"/>
      <c r="GMM205" s="54"/>
      <c r="GMN205" s="49"/>
      <c r="GMO205" s="50"/>
      <c r="GMP205" s="49"/>
      <c r="GMQ205" s="49"/>
      <c r="GMR205" s="54"/>
      <c r="GMS205" s="49"/>
      <c r="GMT205" s="50"/>
      <c r="GMU205" s="49"/>
      <c r="GMV205" s="49"/>
      <c r="GMW205" s="54"/>
      <c r="GMX205" s="49"/>
      <c r="GMY205" s="50"/>
      <c r="GMZ205" s="49"/>
      <c r="GNA205" s="49"/>
      <c r="GNB205" s="54"/>
      <c r="GNC205" s="49"/>
      <c r="GND205" s="50"/>
      <c r="GNE205" s="49"/>
      <c r="GNF205" s="49"/>
      <c r="GNG205" s="54"/>
      <c r="GNH205" s="49"/>
      <c r="GNI205" s="50"/>
      <c r="GNJ205" s="49"/>
      <c r="GNK205" s="49"/>
      <c r="GNL205" s="54"/>
      <c r="GNM205" s="49"/>
      <c r="GNN205" s="50"/>
      <c r="GNO205" s="49"/>
      <c r="GNP205" s="49"/>
      <c r="GNQ205" s="54"/>
      <c r="GNR205" s="49"/>
      <c r="GNS205" s="50"/>
      <c r="GNT205" s="49"/>
      <c r="GNU205" s="49"/>
      <c r="GNV205" s="54"/>
      <c r="GNW205" s="49"/>
      <c r="GNX205" s="50"/>
      <c r="GNY205" s="49"/>
      <c r="GNZ205" s="49"/>
      <c r="GOA205" s="54"/>
      <c r="GOB205" s="49"/>
      <c r="GOC205" s="50"/>
      <c r="GOD205" s="49"/>
      <c r="GOE205" s="49"/>
      <c r="GOF205" s="54"/>
      <c r="GOG205" s="49"/>
      <c r="GOH205" s="50"/>
      <c r="GOI205" s="49"/>
      <c r="GOJ205" s="49"/>
      <c r="GOK205" s="54"/>
      <c r="GOL205" s="49"/>
      <c r="GOM205" s="50"/>
      <c r="GON205" s="49"/>
      <c r="GOO205" s="49"/>
      <c r="GOP205" s="54"/>
      <c r="GOQ205" s="49"/>
      <c r="GOR205" s="50"/>
      <c r="GOS205" s="49"/>
      <c r="GOT205" s="49"/>
      <c r="GOU205" s="54"/>
      <c r="GOV205" s="49"/>
      <c r="GOW205" s="50"/>
      <c r="GOX205" s="49"/>
      <c r="GOY205" s="49"/>
      <c r="GOZ205" s="54"/>
      <c r="GPA205" s="49"/>
      <c r="GPB205" s="50"/>
      <c r="GPC205" s="49"/>
      <c r="GPD205" s="49"/>
      <c r="GPE205" s="54"/>
      <c r="GPF205" s="49"/>
      <c r="GPG205" s="50"/>
      <c r="GPH205" s="49"/>
      <c r="GPI205" s="49"/>
      <c r="GPJ205" s="54"/>
      <c r="GPK205" s="49"/>
      <c r="GPL205" s="50"/>
      <c r="GPM205" s="49"/>
      <c r="GPN205" s="49"/>
      <c r="GPO205" s="54"/>
      <c r="GPP205" s="49"/>
      <c r="GPQ205" s="50"/>
      <c r="GPR205" s="49"/>
      <c r="GPS205" s="49"/>
      <c r="GPT205" s="54"/>
      <c r="GPU205" s="49"/>
      <c r="GPV205" s="50"/>
      <c r="GPW205" s="49"/>
      <c r="GPX205" s="49"/>
      <c r="GPY205" s="54"/>
      <c r="GPZ205" s="49"/>
      <c r="GQA205" s="50"/>
      <c r="GQB205" s="49"/>
      <c r="GQC205" s="49"/>
      <c r="GQD205" s="54"/>
      <c r="GQE205" s="49"/>
      <c r="GQF205" s="50"/>
      <c r="GQG205" s="49"/>
      <c r="GQH205" s="49"/>
      <c r="GQI205" s="54"/>
      <c r="GQJ205" s="49"/>
      <c r="GQK205" s="50"/>
      <c r="GQL205" s="49"/>
      <c r="GQM205" s="49"/>
      <c r="GQN205" s="54"/>
      <c r="GQO205" s="49"/>
      <c r="GQP205" s="50"/>
      <c r="GQQ205" s="49"/>
      <c r="GQR205" s="49"/>
      <c r="GQS205" s="54"/>
      <c r="GQT205" s="49"/>
      <c r="GQU205" s="50"/>
      <c r="GQV205" s="49"/>
      <c r="GQW205" s="49"/>
      <c r="GQX205" s="54"/>
      <c r="GQY205" s="49"/>
      <c r="GQZ205" s="50"/>
      <c r="GRA205" s="49"/>
      <c r="GRB205" s="49"/>
      <c r="GRC205" s="54"/>
      <c r="GRD205" s="49"/>
      <c r="GRE205" s="50"/>
      <c r="GRF205" s="49"/>
      <c r="GRG205" s="49"/>
      <c r="GRH205" s="54"/>
      <c r="GRI205" s="49"/>
      <c r="GRJ205" s="50"/>
      <c r="GRK205" s="49"/>
      <c r="GRL205" s="49"/>
      <c r="GRM205" s="54"/>
      <c r="GRN205" s="49"/>
      <c r="GRO205" s="50"/>
      <c r="GRP205" s="49"/>
      <c r="GRQ205" s="49"/>
      <c r="GRR205" s="54"/>
      <c r="GRS205" s="49"/>
      <c r="GRT205" s="50"/>
      <c r="GRU205" s="49"/>
      <c r="GRV205" s="49"/>
      <c r="GRW205" s="54"/>
      <c r="GRX205" s="49"/>
      <c r="GRY205" s="50"/>
      <c r="GRZ205" s="49"/>
      <c r="GSA205" s="49"/>
      <c r="GSB205" s="54"/>
      <c r="GSC205" s="49"/>
      <c r="GSD205" s="50"/>
      <c r="GSE205" s="49"/>
      <c r="GSF205" s="49"/>
      <c r="GSG205" s="54"/>
      <c r="GSH205" s="49"/>
      <c r="GSI205" s="50"/>
      <c r="GSJ205" s="49"/>
      <c r="GSK205" s="49"/>
      <c r="GSL205" s="54"/>
      <c r="GSM205" s="49"/>
      <c r="GSN205" s="50"/>
      <c r="GSO205" s="49"/>
      <c r="GSP205" s="49"/>
      <c r="GSQ205" s="54"/>
      <c r="GSR205" s="49"/>
      <c r="GSS205" s="50"/>
      <c r="GST205" s="49"/>
      <c r="GSU205" s="49"/>
      <c r="GSV205" s="54"/>
      <c r="GSW205" s="49"/>
      <c r="GSX205" s="50"/>
      <c r="GSY205" s="49"/>
      <c r="GSZ205" s="49"/>
      <c r="GTA205" s="54"/>
      <c r="GTB205" s="49"/>
      <c r="GTC205" s="50"/>
      <c r="GTD205" s="49"/>
      <c r="GTE205" s="49"/>
      <c r="GTF205" s="54"/>
      <c r="GTG205" s="49"/>
      <c r="GTH205" s="50"/>
      <c r="GTI205" s="49"/>
      <c r="GTJ205" s="49"/>
      <c r="GTK205" s="54"/>
      <c r="GTL205" s="49"/>
      <c r="GTM205" s="50"/>
      <c r="GTN205" s="49"/>
      <c r="GTO205" s="49"/>
      <c r="GTP205" s="54"/>
      <c r="GTQ205" s="49"/>
      <c r="GTR205" s="50"/>
      <c r="GTS205" s="49"/>
      <c r="GTT205" s="49"/>
      <c r="GTU205" s="54"/>
      <c r="GTV205" s="49"/>
      <c r="GTW205" s="50"/>
      <c r="GTX205" s="49"/>
      <c r="GTY205" s="49"/>
      <c r="GTZ205" s="54"/>
      <c r="GUA205" s="49"/>
      <c r="GUB205" s="50"/>
      <c r="GUC205" s="49"/>
      <c r="GUD205" s="49"/>
      <c r="GUE205" s="54"/>
      <c r="GUF205" s="49"/>
      <c r="GUG205" s="50"/>
      <c r="GUH205" s="49"/>
      <c r="GUI205" s="49"/>
      <c r="GUJ205" s="54"/>
      <c r="GUK205" s="49"/>
      <c r="GUL205" s="50"/>
      <c r="GUM205" s="49"/>
      <c r="GUN205" s="49"/>
      <c r="GUO205" s="54"/>
      <c r="GUP205" s="49"/>
      <c r="GUQ205" s="50"/>
      <c r="GUR205" s="49"/>
      <c r="GUS205" s="49"/>
      <c r="GUT205" s="54"/>
      <c r="GUU205" s="49"/>
      <c r="GUV205" s="50"/>
      <c r="GUW205" s="49"/>
      <c r="GUX205" s="49"/>
      <c r="GUY205" s="54"/>
      <c r="GUZ205" s="49"/>
      <c r="GVA205" s="50"/>
      <c r="GVB205" s="49"/>
      <c r="GVC205" s="49"/>
      <c r="GVD205" s="54"/>
      <c r="GVE205" s="49"/>
      <c r="GVF205" s="50"/>
      <c r="GVG205" s="49"/>
      <c r="GVH205" s="49"/>
      <c r="GVI205" s="54"/>
      <c r="GVJ205" s="49"/>
      <c r="GVK205" s="50"/>
      <c r="GVL205" s="49"/>
      <c r="GVM205" s="49"/>
      <c r="GVN205" s="54"/>
      <c r="GVO205" s="49"/>
      <c r="GVP205" s="50"/>
      <c r="GVQ205" s="49"/>
      <c r="GVR205" s="49"/>
      <c r="GVS205" s="54"/>
      <c r="GVT205" s="49"/>
      <c r="GVU205" s="50"/>
      <c r="GVV205" s="49"/>
      <c r="GVW205" s="49"/>
      <c r="GVX205" s="54"/>
      <c r="GVY205" s="49"/>
      <c r="GVZ205" s="50"/>
      <c r="GWA205" s="49"/>
      <c r="GWB205" s="49"/>
      <c r="GWC205" s="54"/>
      <c r="GWD205" s="49"/>
      <c r="GWE205" s="50"/>
      <c r="GWF205" s="49"/>
      <c r="GWG205" s="49"/>
      <c r="GWH205" s="54"/>
      <c r="GWI205" s="49"/>
      <c r="GWJ205" s="50"/>
      <c r="GWK205" s="49"/>
      <c r="GWL205" s="49"/>
      <c r="GWM205" s="54"/>
      <c r="GWN205" s="49"/>
      <c r="GWO205" s="50"/>
      <c r="GWP205" s="49"/>
      <c r="GWQ205" s="49"/>
      <c r="GWR205" s="54"/>
      <c r="GWS205" s="49"/>
      <c r="GWT205" s="50"/>
      <c r="GWU205" s="49"/>
      <c r="GWV205" s="49"/>
      <c r="GWW205" s="54"/>
      <c r="GWX205" s="49"/>
      <c r="GWY205" s="50"/>
      <c r="GWZ205" s="49"/>
      <c r="GXA205" s="49"/>
      <c r="GXB205" s="54"/>
      <c r="GXC205" s="49"/>
      <c r="GXD205" s="50"/>
      <c r="GXE205" s="49"/>
      <c r="GXF205" s="49"/>
      <c r="GXG205" s="54"/>
      <c r="GXH205" s="49"/>
      <c r="GXI205" s="50"/>
      <c r="GXJ205" s="49"/>
      <c r="GXK205" s="49"/>
      <c r="GXL205" s="54"/>
      <c r="GXM205" s="49"/>
      <c r="GXN205" s="50"/>
      <c r="GXO205" s="49"/>
      <c r="GXP205" s="49"/>
      <c r="GXQ205" s="54"/>
      <c r="GXR205" s="49"/>
      <c r="GXS205" s="50"/>
      <c r="GXT205" s="49"/>
      <c r="GXU205" s="49"/>
      <c r="GXV205" s="54"/>
      <c r="GXW205" s="49"/>
      <c r="GXX205" s="50"/>
      <c r="GXY205" s="49"/>
      <c r="GXZ205" s="49"/>
      <c r="GYA205" s="54"/>
      <c r="GYB205" s="49"/>
      <c r="GYC205" s="50"/>
      <c r="GYD205" s="49"/>
      <c r="GYE205" s="49"/>
      <c r="GYF205" s="54"/>
      <c r="GYG205" s="49"/>
      <c r="GYH205" s="50"/>
      <c r="GYI205" s="49"/>
      <c r="GYJ205" s="49"/>
      <c r="GYK205" s="54"/>
      <c r="GYL205" s="49"/>
      <c r="GYM205" s="50"/>
      <c r="GYN205" s="49"/>
      <c r="GYO205" s="49"/>
      <c r="GYP205" s="54"/>
      <c r="GYQ205" s="49"/>
      <c r="GYR205" s="50"/>
      <c r="GYS205" s="49"/>
      <c r="GYT205" s="49"/>
      <c r="GYU205" s="54"/>
      <c r="GYV205" s="49"/>
      <c r="GYW205" s="50"/>
      <c r="GYX205" s="49"/>
      <c r="GYY205" s="49"/>
      <c r="GYZ205" s="54"/>
      <c r="GZA205" s="49"/>
      <c r="GZB205" s="50"/>
      <c r="GZC205" s="49"/>
      <c r="GZD205" s="49"/>
      <c r="GZE205" s="54"/>
      <c r="GZF205" s="49"/>
      <c r="GZG205" s="50"/>
      <c r="GZH205" s="49"/>
      <c r="GZI205" s="49"/>
      <c r="GZJ205" s="54"/>
      <c r="GZK205" s="49"/>
      <c r="GZL205" s="50"/>
      <c r="GZM205" s="49"/>
      <c r="GZN205" s="49"/>
      <c r="GZO205" s="54"/>
      <c r="GZP205" s="49"/>
      <c r="GZQ205" s="50"/>
      <c r="GZR205" s="49"/>
      <c r="GZS205" s="49"/>
      <c r="GZT205" s="54"/>
      <c r="GZU205" s="49"/>
      <c r="GZV205" s="50"/>
      <c r="GZW205" s="49"/>
      <c r="GZX205" s="49"/>
      <c r="GZY205" s="54"/>
      <c r="GZZ205" s="49"/>
      <c r="HAA205" s="50"/>
      <c r="HAB205" s="49"/>
      <c r="HAC205" s="49"/>
      <c r="HAD205" s="54"/>
      <c r="HAE205" s="49"/>
      <c r="HAF205" s="50"/>
      <c r="HAG205" s="49"/>
      <c r="HAH205" s="49"/>
      <c r="HAI205" s="54"/>
      <c r="HAJ205" s="49"/>
      <c r="HAK205" s="50"/>
      <c r="HAL205" s="49"/>
      <c r="HAM205" s="49"/>
      <c r="HAN205" s="54"/>
      <c r="HAO205" s="49"/>
      <c r="HAP205" s="50"/>
      <c r="HAQ205" s="49"/>
      <c r="HAR205" s="49"/>
      <c r="HAS205" s="54"/>
      <c r="HAT205" s="49"/>
      <c r="HAU205" s="50"/>
      <c r="HAV205" s="49"/>
      <c r="HAW205" s="49"/>
      <c r="HAX205" s="54"/>
      <c r="HAY205" s="49"/>
      <c r="HAZ205" s="50"/>
      <c r="HBA205" s="49"/>
      <c r="HBB205" s="49"/>
      <c r="HBC205" s="54"/>
      <c r="HBD205" s="49"/>
      <c r="HBE205" s="50"/>
      <c r="HBF205" s="49"/>
      <c r="HBG205" s="49"/>
      <c r="HBH205" s="54"/>
      <c r="HBI205" s="49"/>
      <c r="HBJ205" s="50"/>
      <c r="HBK205" s="49"/>
      <c r="HBL205" s="49"/>
      <c r="HBM205" s="54"/>
      <c r="HBN205" s="49"/>
      <c r="HBO205" s="50"/>
      <c r="HBP205" s="49"/>
      <c r="HBQ205" s="49"/>
      <c r="HBR205" s="54"/>
      <c r="HBS205" s="49"/>
      <c r="HBT205" s="50"/>
      <c r="HBU205" s="49"/>
      <c r="HBV205" s="49"/>
      <c r="HBW205" s="54"/>
      <c r="HBX205" s="49"/>
      <c r="HBY205" s="50"/>
      <c r="HBZ205" s="49"/>
      <c r="HCA205" s="49"/>
      <c r="HCB205" s="54"/>
      <c r="HCC205" s="49"/>
      <c r="HCD205" s="50"/>
      <c r="HCE205" s="49"/>
      <c r="HCF205" s="49"/>
      <c r="HCG205" s="54"/>
      <c r="HCH205" s="49"/>
      <c r="HCI205" s="50"/>
      <c r="HCJ205" s="49"/>
      <c r="HCK205" s="49"/>
      <c r="HCL205" s="54"/>
      <c r="HCM205" s="49"/>
      <c r="HCN205" s="50"/>
      <c r="HCO205" s="49"/>
      <c r="HCP205" s="49"/>
      <c r="HCQ205" s="54"/>
      <c r="HCR205" s="49"/>
      <c r="HCS205" s="50"/>
      <c r="HCT205" s="49"/>
      <c r="HCU205" s="49"/>
      <c r="HCV205" s="54"/>
      <c r="HCW205" s="49"/>
      <c r="HCX205" s="50"/>
      <c r="HCY205" s="49"/>
      <c r="HCZ205" s="49"/>
      <c r="HDA205" s="54"/>
      <c r="HDB205" s="49"/>
      <c r="HDC205" s="50"/>
      <c r="HDD205" s="49"/>
      <c r="HDE205" s="49"/>
      <c r="HDF205" s="54"/>
      <c r="HDG205" s="49"/>
      <c r="HDH205" s="50"/>
      <c r="HDI205" s="49"/>
      <c r="HDJ205" s="49"/>
      <c r="HDK205" s="54"/>
      <c r="HDL205" s="49"/>
      <c r="HDM205" s="50"/>
      <c r="HDN205" s="49"/>
      <c r="HDO205" s="49"/>
      <c r="HDP205" s="54"/>
      <c r="HDQ205" s="49"/>
      <c r="HDR205" s="50"/>
      <c r="HDS205" s="49"/>
      <c r="HDT205" s="49"/>
      <c r="HDU205" s="54"/>
      <c r="HDV205" s="49"/>
      <c r="HDW205" s="50"/>
      <c r="HDX205" s="49"/>
      <c r="HDY205" s="49"/>
      <c r="HDZ205" s="54"/>
      <c r="HEA205" s="49"/>
      <c r="HEB205" s="50"/>
      <c r="HEC205" s="49"/>
      <c r="HED205" s="49"/>
      <c r="HEE205" s="54"/>
      <c r="HEF205" s="49"/>
      <c r="HEG205" s="50"/>
      <c r="HEH205" s="49"/>
      <c r="HEI205" s="49"/>
      <c r="HEJ205" s="54"/>
      <c r="HEK205" s="49"/>
      <c r="HEL205" s="50"/>
      <c r="HEM205" s="49"/>
      <c r="HEN205" s="49"/>
      <c r="HEO205" s="54"/>
      <c r="HEP205" s="49"/>
      <c r="HEQ205" s="50"/>
      <c r="HER205" s="49"/>
      <c r="HES205" s="49"/>
      <c r="HET205" s="54"/>
      <c r="HEU205" s="49"/>
      <c r="HEV205" s="50"/>
      <c r="HEW205" s="49"/>
      <c r="HEX205" s="49"/>
      <c r="HEY205" s="54"/>
      <c r="HEZ205" s="49"/>
      <c r="HFA205" s="50"/>
      <c r="HFB205" s="49"/>
      <c r="HFC205" s="49"/>
      <c r="HFD205" s="54"/>
      <c r="HFE205" s="49"/>
      <c r="HFF205" s="50"/>
      <c r="HFG205" s="49"/>
      <c r="HFH205" s="49"/>
      <c r="HFI205" s="54"/>
      <c r="HFJ205" s="49"/>
      <c r="HFK205" s="50"/>
      <c r="HFL205" s="49"/>
      <c r="HFM205" s="49"/>
      <c r="HFN205" s="54"/>
      <c r="HFO205" s="49"/>
      <c r="HFP205" s="50"/>
      <c r="HFQ205" s="49"/>
      <c r="HFR205" s="49"/>
      <c r="HFS205" s="54"/>
      <c r="HFT205" s="49"/>
      <c r="HFU205" s="50"/>
      <c r="HFV205" s="49"/>
      <c r="HFW205" s="49"/>
      <c r="HFX205" s="54"/>
      <c r="HFY205" s="49"/>
      <c r="HFZ205" s="50"/>
      <c r="HGA205" s="49"/>
      <c r="HGB205" s="49"/>
      <c r="HGC205" s="54"/>
      <c r="HGD205" s="49"/>
      <c r="HGE205" s="50"/>
      <c r="HGF205" s="49"/>
      <c r="HGG205" s="49"/>
      <c r="HGH205" s="54"/>
      <c r="HGI205" s="49"/>
      <c r="HGJ205" s="50"/>
      <c r="HGK205" s="49"/>
      <c r="HGL205" s="49"/>
      <c r="HGM205" s="54"/>
      <c r="HGN205" s="49"/>
      <c r="HGO205" s="50"/>
      <c r="HGP205" s="49"/>
      <c r="HGQ205" s="49"/>
      <c r="HGR205" s="54"/>
      <c r="HGS205" s="49"/>
      <c r="HGT205" s="50"/>
      <c r="HGU205" s="49"/>
      <c r="HGV205" s="49"/>
      <c r="HGW205" s="54"/>
      <c r="HGX205" s="49"/>
      <c r="HGY205" s="50"/>
      <c r="HGZ205" s="49"/>
      <c r="HHA205" s="49"/>
      <c r="HHB205" s="54"/>
      <c r="HHC205" s="49"/>
      <c r="HHD205" s="50"/>
      <c r="HHE205" s="49"/>
      <c r="HHF205" s="49"/>
      <c r="HHG205" s="54"/>
      <c r="HHH205" s="49"/>
      <c r="HHI205" s="50"/>
      <c r="HHJ205" s="49"/>
      <c r="HHK205" s="49"/>
      <c r="HHL205" s="54"/>
      <c r="HHM205" s="49"/>
      <c r="HHN205" s="50"/>
      <c r="HHO205" s="49"/>
      <c r="HHP205" s="49"/>
      <c r="HHQ205" s="54"/>
      <c r="HHR205" s="49"/>
      <c r="HHS205" s="50"/>
      <c r="HHT205" s="49"/>
      <c r="HHU205" s="49"/>
      <c r="HHV205" s="54"/>
      <c r="HHW205" s="49"/>
      <c r="HHX205" s="50"/>
      <c r="HHY205" s="49"/>
      <c r="HHZ205" s="49"/>
      <c r="HIA205" s="54"/>
      <c r="HIB205" s="49"/>
      <c r="HIC205" s="50"/>
      <c r="HID205" s="49"/>
      <c r="HIE205" s="49"/>
      <c r="HIF205" s="54"/>
      <c r="HIG205" s="49"/>
      <c r="HIH205" s="50"/>
      <c r="HII205" s="49"/>
      <c r="HIJ205" s="49"/>
      <c r="HIK205" s="54"/>
      <c r="HIL205" s="49"/>
      <c r="HIM205" s="50"/>
      <c r="HIN205" s="49"/>
      <c r="HIO205" s="49"/>
      <c r="HIP205" s="54"/>
      <c r="HIQ205" s="49"/>
      <c r="HIR205" s="50"/>
      <c r="HIS205" s="49"/>
      <c r="HIT205" s="49"/>
      <c r="HIU205" s="54"/>
      <c r="HIV205" s="49"/>
      <c r="HIW205" s="50"/>
      <c r="HIX205" s="49"/>
      <c r="HIY205" s="49"/>
      <c r="HIZ205" s="54"/>
      <c r="HJA205" s="49"/>
      <c r="HJB205" s="50"/>
      <c r="HJC205" s="49"/>
      <c r="HJD205" s="49"/>
      <c r="HJE205" s="54"/>
      <c r="HJF205" s="49"/>
      <c r="HJG205" s="50"/>
      <c r="HJH205" s="49"/>
      <c r="HJI205" s="49"/>
      <c r="HJJ205" s="54"/>
      <c r="HJK205" s="49"/>
      <c r="HJL205" s="50"/>
      <c r="HJM205" s="49"/>
      <c r="HJN205" s="49"/>
      <c r="HJO205" s="54"/>
      <c r="HJP205" s="49"/>
      <c r="HJQ205" s="50"/>
      <c r="HJR205" s="49"/>
      <c r="HJS205" s="49"/>
      <c r="HJT205" s="54"/>
      <c r="HJU205" s="49"/>
      <c r="HJV205" s="50"/>
      <c r="HJW205" s="49"/>
      <c r="HJX205" s="49"/>
      <c r="HJY205" s="54"/>
      <c r="HJZ205" s="49"/>
      <c r="HKA205" s="50"/>
      <c r="HKB205" s="49"/>
      <c r="HKC205" s="49"/>
      <c r="HKD205" s="54"/>
      <c r="HKE205" s="49"/>
      <c r="HKF205" s="50"/>
      <c r="HKG205" s="49"/>
      <c r="HKH205" s="49"/>
      <c r="HKI205" s="54"/>
      <c r="HKJ205" s="49"/>
      <c r="HKK205" s="50"/>
      <c r="HKL205" s="49"/>
      <c r="HKM205" s="49"/>
      <c r="HKN205" s="54"/>
      <c r="HKO205" s="49"/>
      <c r="HKP205" s="50"/>
      <c r="HKQ205" s="49"/>
      <c r="HKR205" s="49"/>
      <c r="HKS205" s="54"/>
      <c r="HKT205" s="49"/>
      <c r="HKU205" s="50"/>
      <c r="HKV205" s="49"/>
      <c r="HKW205" s="49"/>
      <c r="HKX205" s="54"/>
      <c r="HKY205" s="49"/>
      <c r="HKZ205" s="50"/>
      <c r="HLA205" s="49"/>
      <c r="HLB205" s="49"/>
      <c r="HLC205" s="54"/>
      <c r="HLD205" s="49"/>
      <c r="HLE205" s="50"/>
      <c r="HLF205" s="49"/>
      <c r="HLG205" s="49"/>
      <c r="HLH205" s="54"/>
      <c r="HLI205" s="49"/>
      <c r="HLJ205" s="50"/>
      <c r="HLK205" s="49"/>
      <c r="HLL205" s="49"/>
      <c r="HLM205" s="54"/>
      <c r="HLN205" s="49"/>
      <c r="HLO205" s="50"/>
      <c r="HLP205" s="49"/>
      <c r="HLQ205" s="49"/>
      <c r="HLR205" s="54"/>
      <c r="HLS205" s="49"/>
      <c r="HLT205" s="50"/>
      <c r="HLU205" s="49"/>
      <c r="HLV205" s="49"/>
      <c r="HLW205" s="54"/>
      <c r="HLX205" s="49"/>
      <c r="HLY205" s="50"/>
      <c r="HLZ205" s="49"/>
      <c r="HMA205" s="49"/>
      <c r="HMB205" s="54"/>
      <c r="HMC205" s="49"/>
      <c r="HMD205" s="50"/>
      <c r="HME205" s="49"/>
      <c r="HMF205" s="49"/>
      <c r="HMG205" s="54"/>
      <c r="HMH205" s="49"/>
      <c r="HMI205" s="50"/>
      <c r="HMJ205" s="49"/>
      <c r="HMK205" s="49"/>
      <c r="HML205" s="54"/>
      <c r="HMM205" s="49"/>
      <c r="HMN205" s="50"/>
      <c r="HMO205" s="49"/>
      <c r="HMP205" s="49"/>
      <c r="HMQ205" s="54"/>
      <c r="HMR205" s="49"/>
      <c r="HMS205" s="50"/>
      <c r="HMT205" s="49"/>
      <c r="HMU205" s="49"/>
      <c r="HMV205" s="54"/>
      <c r="HMW205" s="49"/>
      <c r="HMX205" s="50"/>
      <c r="HMY205" s="49"/>
      <c r="HMZ205" s="49"/>
      <c r="HNA205" s="54"/>
      <c r="HNB205" s="49"/>
      <c r="HNC205" s="50"/>
      <c r="HND205" s="49"/>
      <c r="HNE205" s="49"/>
      <c r="HNF205" s="54"/>
      <c r="HNG205" s="49"/>
      <c r="HNH205" s="50"/>
      <c r="HNI205" s="49"/>
      <c r="HNJ205" s="49"/>
      <c r="HNK205" s="54"/>
      <c r="HNL205" s="49"/>
      <c r="HNM205" s="50"/>
      <c r="HNN205" s="49"/>
      <c r="HNO205" s="49"/>
      <c r="HNP205" s="54"/>
      <c r="HNQ205" s="49"/>
      <c r="HNR205" s="50"/>
      <c r="HNS205" s="49"/>
      <c r="HNT205" s="49"/>
      <c r="HNU205" s="54"/>
      <c r="HNV205" s="49"/>
      <c r="HNW205" s="50"/>
      <c r="HNX205" s="49"/>
      <c r="HNY205" s="49"/>
      <c r="HNZ205" s="54"/>
      <c r="HOA205" s="49"/>
      <c r="HOB205" s="50"/>
      <c r="HOC205" s="49"/>
      <c r="HOD205" s="49"/>
      <c r="HOE205" s="54"/>
      <c r="HOF205" s="49"/>
      <c r="HOG205" s="50"/>
      <c r="HOH205" s="49"/>
      <c r="HOI205" s="49"/>
      <c r="HOJ205" s="54"/>
      <c r="HOK205" s="49"/>
      <c r="HOL205" s="50"/>
      <c r="HOM205" s="49"/>
      <c r="HON205" s="49"/>
      <c r="HOO205" s="54"/>
      <c r="HOP205" s="49"/>
      <c r="HOQ205" s="50"/>
      <c r="HOR205" s="49"/>
      <c r="HOS205" s="49"/>
      <c r="HOT205" s="54"/>
      <c r="HOU205" s="49"/>
      <c r="HOV205" s="50"/>
      <c r="HOW205" s="49"/>
      <c r="HOX205" s="49"/>
      <c r="HOY205" s="54"/>
      <c r="HOZ205" s="49"/>
      <c r="HPA205" s="50"/>
      <c r="HPB205" s="49"/>
      <c r="HPC205" s="49"/>
      <c r="HPD205" s="54"/>
      <c r="HPE205" s="49"/>
      <c r="HPF205" s="50"/>
      <c r="HPG205" s="49"/>
      <c r="HPH205" s="49"/>
      <c r="HPI205" s="54"/>
      <c r="HPJ205" s="49"/>
      <c r="HPK205" s="50"/>
      <c r="HPL205" s="49"/>
      <c r="HPM205" s="49"/>
      <c r="HPN205" s="54"/>
      <c r="HPO205" s="49"/>
      <c r="HPP205" s="50"/>
      <c r="HPQ205" s="49"/>
      <c r="HPR205" s="49"/>
      <c r="HPS205" s="54"/>
      <c r="HPT205" s="49"/>
      <c r="HPU205" s="50"/>
      <c r="HPV205" s="49"/>
      <c r="HPW205" s="49"/>
      <c r="HPX205" s="54"/>
      <c r="HPY205" s="49"/>
      <c r="HPZ205" s="50"/>
      <c r="HQA205" s="49"/>
      <c r="HQB205" s="49"/>
      <c r="HQC205" s="54"/>
      <c r="HQD205" s="49"/>
      <c r="HQE205" s="50"/>
      <c r="HQF205" s="49"/>
      <c r="HQG205" s="49"/>
      <c r="HQH205" s="54"/>
      <c r="HQI205" s="49"/>
      <c r="HQJ205" s="50"/>
      <c r="HQK205" s="49"/>
      <c r="HQL205" s="49"/>
      <c r="HQM205" s="54"/>
      <c r="HQN205" s="49"/>
      <c r="HQO205" s="50"/>
      <c r="HQP205" s="49"/>
      <c r="HQQ205" s="49"/>
      <c r="HQR205" s="54"/>
      <c r="HQS205" s="49"/>
      <c r="HQT205" s="50"/>
      <c r="HQU205" s="49"/>
      <c r="HQV205" s="49"/>
      <c r="HQW205" s="54"/>
      <c r="HQX205" s="49"/>
      <c r="HQY205" s="50"/>
      <c r="HQZ205" s="49"/>
      <c r="HRA205" s="49"/>
      <c r="HRB205" s="54"/>
      <c r="HRC205" s="49"/>
      <c r="HRD205" s="50"/>
      <c r="HRE205" s="49"/>
      <c r="HRF205" s="49"/>
      <c r="HRG205" s="54"/>
      <c r="HRH205" s="49"/>
      <c r="HRI205" s="50"/>
      <c r="HRJ205" s="49"/>
      <c r="HRK205" s="49"/>
      <c r="HRL205" s="54"/>
      <c r="HRM205" s="49"/>
      <c r="HRN205" s="50"/>
      <c r="HRO205" s="49"/>
      <c r="HRP205" s="49"/>
      <c r="HRQ205" s="54"/>
      <c r="HRR205" s="49"/>
      <c r="HRS205" s="50"/>
      <c r="HRT205" s="49"/>
      <c r="HRU205" s="49"/>
      <c r="HRV205" s="54"/>
      <c r="HRW205" s="49"/>
      <c r="HRX205" s="50"/>
      <c r="HRY205" s="49"/>
      <c r="HRZ205" s="49"/>
      <c r="HSA205" s="54"/>
      <c r="HSB205" s="49"/>
      <c r="HSC205" s="50"/>
      <c r="HSD205" s="49"/>
      <c r="HSE205" s="49"/>
      <c r="HSF205" s="54"/>
      <c r="HSG205" s="49"/>
      <c r="HSH205" s="50"/>
      <c r="HSI205" s="49"/>
      <c r="HSJ205" s="49"/>
      <c r="HSK205" s="54"/>
      <c r="HSL205" s="49"/>
      <c r="HSM205" s="50"/>
      <c r="HSN205" s="49"/>
      <c r="HSO205" s="49"/>
      <c r="HSP205" s="54"/>
      <c r="HSQ205" s="49"/>
      <c r="HSR205" s="50"/>
      <c r="HSS205" s="49"/>
      <c r="HST205" s="49"/>
      <c r="HSU205" s="54"/>
      <c r="HSV205" s="49"/>
      <c r="HSW205" s="50"/>
      <c r="HSX205" s="49"/>
      <c r="HSY205" s="49"/>
      <c r="HSZ205" s="54"/>
      <c r="HTA205" s="49"/>
      <c r="HTB205" s="50"/>
      <c r="HTC205" s="49"/>
      <c r="HTD205" s="49"/>
      <c r="HTE205" s="54"/>
      <c r="HTF205" s="49"/>
      <c r="HTG205" s="50"/>
      <c r="HTH205" s="49"/>
      <c r="HTI205" s="49"/>
      <c r="HTJ205" s="54"/>
      <c r="HTK205" s="49"/>
      <c r="HTL205" s="50"/>
      <c r="HTM205" s="49"/>
      <c r="HTN205" s="49"/>
      <c r="HTO205" s="54"/>
      <c r="HTP205" s="49"/>
      <c r="HTQ205" s="50"/>
      <c r="HTR205" s="49"/>
      <c r="HTS205" s="49"/>
      <c r="HTT205" s="54"/>
      <c r="HTU205" s="49"/>
      <c r="HTV205" s="50"/>
      <c r="HTW205" s="49"/>
      <c r="HTX205" s="49"/>
      <c r="HTY205" s="54"/>
      <c r="HTZ205" s="49"/>
      <c r="HUA205" s="50"/>
      <c r="HUB205" s="49"/>
      <c r="HUC205" s="49"/>
      <c r="HUD205" s="54"/>
      <c r="HUE205" s="49"/>
      <c r="HUF205" s="50"/>
      <c r="HUG205" s="49"/>
      <c r="HUH205" s="49"/>
      <c r="HUI205" s="54"/>
      <c r="HUJ205" s="49"/>
      <c r="HUK205" s="50"/>
      <c r="HUL205" s="49"/>
      <c r="HUM205" s="49"/>
      <c r="HUN205" s="54"/>
      <c r="HUO205" s="49"/>
      <c r="HUP205" s="50"/>
      <c r="HUQ205" s="49"/>
      <c r="HUR205" s="49"/>
      <c r="HUS205" s="54"/>
      <c r="HUT205" s="49"/>
      <c r="HUU205" s="50"/>
      <c r="HUV205" s="49"/>
      <c r="HUW205" s="49"/>
      <c r="HUX205" s="54"/>
      <c r="HUY205" s="49"/>
      <c r="HUZ205" s="50"/>
      <c r="HVA205" s="49"/>
      <c r="HVB205" s="49"/>
      <c r="HVC205" s="54"/>
      <c r="HVD205" s="49"/>
      <c r="HVE205" s="50"/>
      <c r="HVF205" s="49"/>
      <c r="HVG205" s="49"/>
      <c r="HVH205" s="54"/>
      <c r="HVI205" s="49"/>
      <c r="HVJ205" s="50"/>
      <c r="HVK205" s="49"/>
      <c r="HVL205" s="49"/>
      <c r="HVM205" s="54"/>
      <c r="HVN205" s="49"/>
      <c r="HVO205" s="50"/>
      <c r="HVP205" s="49"/>
      <c r="HVQ205" s="49"/>
      <c r="HVR205" s="54"/>
      <c r="HVS205" s="49"/>
      <c r="HVT205" s="50"/>
      <c r="HVU205" s="49"/>
      <c r="HVV205" s="49"/>
      <c r="HVW205" s="54"/>
      <c r="HVX205" s="49"/>
      <c r="HVY205" s="50"/>
      <c r="HVZ205" s="49"/>
      <c r="HWA205" s="49"/>
      <c r="HWB205" s="54"/>
      <c r="HWC205" s="49"/>
      <c r="HWD205" s="50"/>
      <c r="HWE205" s="49"/>
      <c r="HWF205" s="49"/>
      <c r="HWG205" s="54"/>
      <c r="HWH205" s="49"/>
      <c r="HWI205" s="50"/>
      <c r="HWJ205" s="49"/>
      <c r="HWK205" s="49"/>
      <c r="HWL205" s="54"/>
      <c r="HWM205" s="49"/>
      <c r="HWN205" s="50"/>
      <c r="HWO205" s="49"/>
      <c r="HWP205" s="49"/>
      <c r="HWQ205" s="54"/>
      <c r="HWR205" s="49"/>
      <c r="HWS205" s="50"/>
      <c r="HWT205" s="49"/>
      <c r="HWU205" s="49"/>
      <c r="HWV205" s="54"/>
      <c r="HWW205" s="49"/>
      <c r="HWX205" s="50"/>
      <c r="HWY205" s="49"/>
      <c r="HWZ205" s="49"/>
      <c r="HXA205" s="54"/>
      <c r="HXB205" s="49"/>
      <c r="HXC205" s="50"/>
      <c r="HXD205" s="49"/>
      <c r="HXE205" s="49"/>
      <c r="HXF205" s="54"/>
      <c r="HXG205" s="49"/>
      <c r="HXH205" s="50"/>
      <c r="HXI205" s="49"/>
      <c r="HXJ205" s="49"/>
      <c r="HXK205" s="54"/>
      <c r="HXL205" s="49"/>
      <c r="HXM205" s="50"/>
      <c r="HXN205" s="49"/>
      <c r="HXO205" s="49"/>
      <c r="HXP205" s="54"/>
      <c r="HXQ205" s="49"/>
      <c r="HXR205" s="50"/>
      <c r="HXS205" s="49"/>
      <c r="HXT205" s="49"/>
      <c r="HXU205" s="54"/>
      <c r="HXV205" s="49"/>
      <c r="HXW205" s="50"/>
      <c r="HXX205" s="49"/>
      <c r="HXY205" s="49"/>
      <c r="HXZ205" s="54"/>
      <c r="HYA205" s="49"/>
      <c r="HYB205" s="50"/>
      <c r="HYC205" s="49"/>
      <c r="HYD205" s="49"/>
      <c r="HYE205" s="54"/>
      <c r="HYF205" s="49"/>
      <c r="HYG205" s="50"/>
      <c r="HYH205" s="49"/>
      <c r="HYI205" s="49"/>
      <c r="HYJ205" s="54"/>
      <c r="HYK205" s="49"/>
      <c r="HYL205" s="50"/>
      <c r="HYM205" s="49"/>
      <c r="HYN205" s="49"/>
      <c r="HYO205" s="54"/>
      <c r="HYP205" s="49"/>
      <c r="HYQ205" s="50"/>
      <c r="HYR205" s="49"/>
      <c r="HYS205" s="49"/>
      <c r="HYT205" s="54"/>
      <c r="HYU205" s="49"/>
      <c r="HYV205" s="50"/>
      <c r="HYW205" s="49"/>
      <c r="HYX205" s="49"/>
      <c r="HYY205" s="54"/>
      <c r="HYZ205" s="49"/>
      <c r="HZA205" s="50"/>
      <c r="HZB205" s="49"/>
      <c r="HZC205" s="49"/>
      <c r="HZD205" s="54"/>
      <c r="HZE205" s="49"/>
      <c r="HZF205" s="50"/>
      <c r="HZG205" s="49"/>
      <c r="HZH205" s="49"/>
      <c r="HZI205" s="54"/>
      <c r="HZJ205" s="49"/>
      <c r="HZK205" s="50"/>
      <c r="HZL205" s="49"/>
      <c r="HZM205" s="49"/>
      <c r="HZN205" s="54"/>
      <c r="HZO205" s="49"/>
      <c r="HZP205" s="50"/>
      <c r="HZQ205" s="49"/>
      <c r="HZR205" s="49"/>
      <c r="HZS205" s="54"/>
      <c r="HZT205" s="49"/>
      <c r="HZU205" s="50"/>
      <c r="HZV205" s="49"/>
      <c r="HZW205" s="49"/>
      <c r="HZX205" s="54"/>
      <c r="HZY205" s="49"/>
      <c r="HZZ205" s="50"/>
      <c r="IAA205" s="49"/>
      <c r="IAB205" s="49"/>
      <c r="IAC205" s="54"/>
      <c r="IAD205" s="49"/>
      <c r="IAE205" s="50"/>
      <c r="IAF205" s="49"/>
      <c r="IAG205" s="49"/>
      <c r="IAH205" s="54"/>
      <c r="IAI205" s="49"/>
      <c r="IAJ205" s="50"/>
      <c r="IAK205" s="49"/>
      <c r="IAL205" s="49"/>
      <c r="IAM205" s="54"/>
      <c r="IAN205" s="49"/>
      <c r="IAO205" s="50"/>
      <c r="IAP205" s="49"/>
      <c r="IAQ205" s="49"/>
      <c r="IAR205" s="54"/>
      <c r="IAS205" s="49"/>
      <c r="IAT205" s="50"/>
      <c r="IAU205" s="49"/>
      <c r="IAV205" s="49"/>
      <c r="IAW205" s="54"/>
      <c r="IAX205" s="49"/>
      <c r="IAY205" s="50"/>
      <c r="IAZ205" s="49"/>
      <c r="IBA205" s="49"/>
      <c r="IBB205" s="54"/>
      <c r="IBC205" s="49"/>
      <c r="IBD205" s="50"/>
      <c r="IBE205" s="49"/>
      <c r="IBF205" s="49"/>
      <c r="IBG205" s="54"/>
      <c r="IBH205" s="49"/>
      <c r="IBI205" s="50"/>
      <c r="IBJ205" s="49"/>
      <c r="IBK205" s="49"/>
      <c r="IBL205" s="54"/>
      <c r="IBM205" s="49"/>
      <c r="IBN205" s="50"/>
      <c r="IBO205" s="49"/>
      <c r="IBP205" s="49"/>
      <c r="IBQ205" s="54"/>
      <c r="IBR205" s="49"/>
      <c r="IBS205" s="50"/>
      <c r="IBT205" s="49"/>
      <c r="IBU205" s="49"/>
      <c r="IBV205" s="54"/>
      <c r="IBW205" s="49"/>
      <c r="IBX205" s="50"/>
      <c r="IBY205" s="49"/>
      <c r="IBZ205" s="49"/>
      <c r="ICA205" s="54"/>
      <c r="ICB205" s="49"/>
      <c r="ICC205" s="50"/>
      <c r="ICD205" s="49"/>
      <c r="ICE205" s="49"/>
      <c r="ICF205" s="54"/>
      <c r="ICG205" s="49"/>
      <c r="ICH205" s="50"/>
      <c r="ICI205" s="49"/>
      <c r="ICJ205" s="49"/>
      <c r="ICK205" s="54"/>
      <c r="ICL205" s="49"/>
      <c r="ICM205" s="50"/>
      <c r="ICN205" s="49"/>
      <c r="ICO205" s="49"/>
      <c r="ICP205" s="54"/>
      <c r="ICQ205" s="49"/>
      <c r="ICR205" s="50"/>
      <c r="ICS205" s="49"/>
      <c r="ICT205" s="49"/>
      <c r="ICU205" s="54"/>
      <c r="ICV205" s="49"/>
      <c r="ICW205" s="50"/>
      <c r="ICX205" s="49"/>
      <c r="ICY205" s="49"/>
      <c r="ICZ205" s="54"/>
      <c r="IDA205" s="49"/>
      <c r="IDB205" s="50"/>
      <c r="IDC205" s="49"/>
      <c r="IDD205" s="49"/>
      <c r="IDE205" s="54"/>
      <c r="IDF205" s="49"/>
      <c r="IDG205" s="50"/>
      <c r="IDH205" s="49"/>
      <c r="IDI205" s="49"/>
      <c r="IDJ205" s="54"/>
      <c r="IDK205" s="49"/>
      <c r="IDL205" s="50"/>
      <c r="IDM205" s="49"/>
      <c r="IDN205" s="49"/>
      <c r="IDO205" s="54"/>
      <c r="IDP205" s="49"/>
      <c r="IDQ205" s="50"/>
      <c r="IDR205" s="49"/>
      <c r="IDS205" s="49"/>
      <c r="IDT205" s="54"/>
      <c r="IDU205" s="49"/>
      <c r="IDV205" s="50"/>
      <c r="IDW205" s="49"/>
      <c r="IDX205" s="49"/>
      <c r="IDY205" s="54"/>
      <c r="IDZ205" s="49"/>
      <c r="IEA205" s="50"/>
      <c r="IEB205" s="49"/>
      <c r="IEC205" s="49"/>
      <c r="IED205" s="54"/>
      <c r="IEE205" s="49"/>
      <c r="IEF205" s="50"/>
      <c r="IEG205" s="49"/>
      <c r="IEH205" s="49"/>
      <c r="IEI205" s="54"/>
      <c r="IEJ205" s="49"/>
      <c r="IEK205" s="50"/>
      <c r="IEL205" s="49"/>
      <c r="IEM205" s="49"/>
      <c r="IEN205" s="54"/>
      <c r="IEO205" s="49"/>
      <c r="IEP205" s="50"/>
      <c r="IEQ205" s="49"/>
      <c r="IER205" s="49"/>
      <c r="IES205" s="54"/>
      <c r="IET205" s="49"/>
      <c r="IEU205" s="50"/>
      <c r="IEV205" s="49"/>
      <c r="IEW205" s="49"/>
      <c r="IEX205" s="54"/>
      <c r="IEY205" s="49"/>
      <c r="IEZ205" s="50"/>
      <c r="IFA205" s="49"/>
      <c r="IFB205" s="49"/>
      <c r="IFC205" s="54"/>
      <c r="IFD205" s="49"/>
      <c r="IFE205" s="50"/>
      <c r="IFF205" s="49"/>
      <c r="IFG205" s="49"/>
      <c r="IFH205" s="54"/>
      <c r="IFI205" s="49"/>
      <c r="IFJ205" s="50"/>
      <c r="IFK205" s="49"/>
      <c r="IFL205" s="49"/>
      <c r="IFM205" s="54"/>
      <c r="IFN205" s="49"/>
      <c r="IFO205" s="50"/>
      <c r="IFP205" s="49"/>
      <c r="IFQ205" s="49"/>
      <c r="IFR205" s="54"/>
      <c r="IFS205" s="49"/>
      <c r="IFT205" s="50"/>
      <c r="IFU205" s="49"/>
      <c r="IFV205" s="49"/>
      <c r="IFW205" s="54"/>
      <c r="IFX205" s="49"/>
      <c r="IFY205" s="50"/>
      <c r="IFZ205" s="49"/>
      <c r="IGA205" s="49"/>
      <c r="IGB205" s="54"/>
      <c r="IGC205" s="49"/>
      <c r="IGD205" s="50"/>
      <c r="IGE205" s="49"/>
      <c r="IGF205" s="49"/>
      <c r="IGG205" s="54"/>
      <c r="IGH205" s="49"/>
      <c r="IGI205" s="50"/>
      <c r="IGJ205" s="49"/>
      <c r="IGK205" s="49"/>
      <c r="IGL205" s="54"/>
      <c r="IGM205" s="49"/>
      <c r="IGN205" s="50"/>
      <c r="IGO205" s="49"/>
      <c r="IGP205" s="49"/>
      <c r="IGQ205" s="54"/>
      <c r="IGR205" s="49"/>
      <c r="IGS205" s="50"/>
      <c r="IGT205" s="49"/>
      <c r="IGU205" s="49"/>
      <c r="IGV205" s="54"/>
      <c r="IGW205" s="49"/>
      <c r="IGX205" s="50"/>
      <c r="IGY205" s="49"/>
      <c r="IGZ205" s="49"/>
      <c r="IHA205" s="54"/>
      <c r="IHB205" s="49"/>
      <c r="IHC205" s="50"/>
      <c r="IHD205" s="49"/>
      <c r="IHE205" s="49"/>
      <c r="IHF205" s="54"/>
      <c r="IHG205" s="49"/>
      <c r="IHH205" s="50"/>
      <c r="IHI205" s="49"/>
      <c r="IHJ205" s="49"/>
      <c r="IHK205" s="54"/>
      <c r="IHL205" s="49"/>
      <c r="IHM205" s="50"/>
      <c r="IHN205" s="49"/>
      <c r="IHO205" s="49"/>
      <c r="IHP205" s="54"/>
      <c r="IHQ205" s="49"/>
      <c r="IHR205" s="50"/>
      <c r="IHS205" s="49"/>
      <c r="IHT205" s="49"/>
      <c r="IHU205" s="54"/>
      <c r="IHV205" s="49"/>
      <c r="IHW205" s="50"/>
      <c r="IHX205" s="49"/>
      <c r="IHY205" s="49"/>
      <c r="IHZ205" s="54"/>
      <c r="IIA205" s="49"/>
      <c r="IIB205" s="50"/>
      <c r="IIC205" s="49"/>
      <c r="IID205" s="49"/>
      <c r="IIE205" s="54"/>
      <c r="IIF205" s="49"/>
      <c r="IIG205" s="50"/>
      <c r="IIH205" s="49"/>
      <c r="III205" s="49"/>
      <c r="IIJ205" s="54"/>
      <c r="IIK205" s="49"/>
      <c r="IIL205" s="50"/>
      <c r="IIM205" s="49"/>
      <c r="IIN205" s="49"/>
      <c r="IIO205" s="54"/>
      <c r="IIP205" s="49"/>
      <c r="IIQ205" s="50"/>
      <c r="IIR205" s="49"/>
      <c r="IIS205" s="49"/>
      <c r="IIT205" s="54"/>
      <c r="IIU205" s="49"/>
      <c r="IIV205" s="50"/>
      <c r="IIW205" s="49"/>
      <c r="IIX205" s="49"/>
      <c r="IIY205" s="54"/>
      <c r="IIZ205" s="49"/>
      <c r="IJA205" s="50"/>
      <c r="IJB205" s="49"/>
      <c r="IJC205" s="49"/>
      <c r="IJD205" s="54"/>
      <c r="IJE205" s="49"/>
      <c r="IJF205" s="50"/>
      <c r="IJG205" s="49"/>
      <c r="IJH205" s="49"/>
      <c r="IJI205" s="54"/>
      <c r="IJJ205" s="49"/>
      <c r="IJK205" s="50"/>
      <c r="IJL205" s="49"/>
      <c r="IJM205" s="49"/>
      <c r="IJN205" s="54"/>
      <c r="IJO205" s="49"/>
      <c r="IJP205" s="50"/>
      <c r="IJQ205" s="49"/>
      <c r="IJR205" s="49"/>
      <c r="IJS205" s="54"/>
      <c r="IJT205" s="49"/>
      <c r="IJU205" s="50"/>
      <c r="IJV205" s="49"/>
      <c r="IJW205" s="49"/>
      <c r="IJX205" s="54"/>
      <c r="IJY205" s="49"/>
      <c r="IJZ205" s="50"/>
      <c r="IKA205" s="49"/>
      <c r="IKB205" s="49"/>
      <c r="IKC205" s="54"/>
      <c r="IKD205" s="49"/>
      <c r="IKE205" s="50"/>
      <c r="IKF205" s="49"/>
      <c r="IKG205" s="49"/>
      <c r="IKH205" s="54"/>
      <c r="IKI205" s="49"/>
      <c r="IKJ205" s="50"/>
      <c r="IKK205" s="49"/>
      <c r="IKL205" s="49"/>
      <c r="IKM205" s="54"/>
      <c r="IKN205" s="49"/>
      <c r="IKO205" s="50"/>
      <c r="IKP205" s="49"/>
      <c r="IKQ205" s="49"/>
      <c r="IKR205" s="54"/>
      <c r="IKS205" s="49"/>
      <c r="IKT205" s="50"/>
      <c r="IKU205" s="49"/>
      <c r="IKV205" s="49"/>
      <c r="IKW205" s="54"/>
      <c r="IKX205" s="49"/>
      <c r="IKY205" s="50"/>
      <c r="IKZ205" s="49"/>
      <c r="ILA205" s="49"/>
      <c r="ILB205" s="54"/>
      <c r="ILC205" s="49"/>
      <c r="ILD205" s="50"/>
      <c r="ILE205" s="49"/>
      <c r="ILF205" s="49"/>
      <c r="ILG205" s="54"/>
      <c r="ILH205" s="49"/>
      <c r="ILI205" s="50"/>
      <c r="ILJ205" s="49"/>
      <c r="ILK205" s="49"/>
      <c r="ILL205" s="54"/>
      <c r="ILM205" s="49"/>
      <c r="ILN205" s="50"/>
      <c r="ILO205" s="49"/>
      <c r="ILP205" s="49"/>
      <c r="ILQ205" s="54"/>
      <c r="ILR205" s="49"/>
      <c r="ILS205" s="50"/>
      <c r="ILT205" s="49"/>
      <c r="ILU205" s="49"/>
      <c r="ILV205" s="54"/>
      <c r="ILW205" s="49"/>
      <c r="ILX205" s="50"/>
      <c r="ILY205" s="49"/>
      <c r="ILZ205" s="49"/>
      <c r="IMA205" s="54"/>
      <c r="IMB205" s="49"/>
      <c r="IMC205" s="50"/>
      <c r="IMD205" s="49"/>
      <c r="IME205" s="49"/>
      <c r="IMF205" s="54"/>
      <c r="IMG205" s="49"/>
      <c r="IMH205" s="50"/>
      <c r="IMI205" s="49"/>
      <c r="IMJ205" s="49"/>
      <c r="IMK205" s="54"/>
      <c r="IML205" s="49"/>
      <c r="IMM205" s="50"/>
      <c r="IMN205" s="49"/>
      <c r="IMO205" s="49"/>
      <c r="IMP205" s="54"/>
      <c r="IMQ205" s="49"/>
      <c r="IMR205" s="50"/>
      <c r="IMS205" s="49"/>
      <c r="IMT205" s="49"/>
      <c r="IMU205" s="54"/>
      <c r="IMV205" s="49"/>
      <c r="IMW205" s="50"/>
      <c r="IMX205" s="49"/>
      <c r="IMY205" s="49"/>
      <c r="IMZ205" s="54"/>
      <c r="INA205" s="49"/>
      <c r="INB205" s="50"/>
      <c r="INC205" s="49"/>
      <c r="IND205" s="49"/>
      <c r="INE205" s="54"/>
      <c r="INF205" s="49"/>
      <c r="ING205" s="50"/>
      <c r="INH205" s="49"/>
      <c r="INI205" s="49"/>
      <c r="INJ205" s="54"/>
      <c r="INK205" s="49"/>
      <c r="INL205" s="50"/>
      <c r="INM205" s="49"/>
      <c r="INN205" s="49"/>
      <c r="INO205" s="54"/>
      <c r="INP205" s="49"/>
      <c r="INQ205" s="50"/>
      <c r="INR205" s="49"/>
      <c r="INS205" s="49"/>
      <c r="INT205" s="54"/>
      <c r="INU205" s="49"/>
      <c r="INV205" s="50"/>
      <c r="INW205" s="49"/>
      <c r="INX205" s="49"/>
      <c r="INY205" s="54"/>
      <c r="INZ205" s="49"/>
      <c r="IOA205" s="50"/>
      <c r="IOB205" s="49"/>
      <c r="IOC205" s="49"/>
      <c r="IOD205" s="54"/>
      <c r="IOE205" s="49"/>
      <c r="IOF205" s="50"/>
      <c r="IOG205" s="49"/>
      <c r="IOH205" s="49"/>
      <c r="IOI205" s="54"/>
      <c r="IOJ205" s="49"/>
      <c r="IOK205" s="50"/>
      <c r="IOL205" s="49"/>
      <c r="IOM205" s="49"/>
      <c r="ION205" s="54"/>
      <c r="IOO205" s="49"/>
      <c r="IOP205" s="50"/>
      <c r="IOQ205" s="49"/>
      <c r="IOR205" s="49"/>
      <c r="IOS205" s="54"/>
      <c r="IOT205" s="49"/>
      <c r="IOU205" s="50"/>
      <c r="IOV205" s="49"/>
      <c r="IOW205" s="49"/>
      <c r="IOX205" s="54"/>
      <c r="IOY205" s="49"/>
      <c r="IOZ205" s="50"/>
      <c r="IPA205" s="49"/>
      <c r="IPB205" s="49"/>
      <c r="IPC205" s="54"/>
      <c r="IPD205" s="49"/>
      <c r="IPE205" s="50"/>
      <c r="IPF205" s="49"/>
      <c r="IPG205" s="49"/>
      <c r="IPH205" s="54"/>
      <c r="IPI205" s="49"/>
      <c r="IPJ205" s="50"/>
      <c r="IPK205" s="49"/>
      <c r="IPL205" s="49"/>
      <c r="IPM205" s="54"/>
      <c r="IPN205" s="49"/>
      <c r="IPO205" s="50"/>
      <c r="IPP205" s="49"/>
      <c r="IPQ205" s="49"/>
      <c r="IPR205" s="54"/>
      <c r="IPS205" s="49"/>
      <c r="IPT205" s="50"/>
      <c r="IPU205" s="49"/>
      <c r="IPV205" s="49"/>
      <c r="IPW205" s="54"/>
      <c r="IPX205" s="49"/>
      <c r="IPY205" s="50"/>
      <c r="IPZ205" s="49"/>
      <c r="IQA205" s="49"/>
      <c r="IQB205" s="54"/>
      <c r="IQC205" s="49"/>
      <c r="IQD205" s="50"/>
      <c r="IQE205" s="49"/>
      <c r="IQF205" s="49"/>
      <c r="IQG205" s="54"/>
      <c r="IQH205" s="49"/>
      <c r="IQI205" s="50"/>
      <c r="IQJ205" s="49"/>
      <c r="IQK205" s="49"/>
      <c r="IQL205" s="54"/>
      <c r="IQM205" s="49"/>
      <c r="IQN205" s="50"/>
      <c r="IQO205" s="49"/>
      <c r="IQP205" s="49"/>
      <c r="IQQ205" s="54"/>
      <c r="IQR205" s="49"/>
      <c r="IQS205" s="50"/>
      <c r="IQT205" s="49"/>
      <c r="IQU205" s="49"/>
      <c r="IQV205" s="54"/>
      <c r="IQW205" s="49"/>
      <c r="IQX205" s="50"/>
      <c r="IQY205" s="49"/>
      <c r="IQZ205" s="49"/>
      <c r="IRA205" s="54"/>
      <c r="IRB205" s="49"/>
      <c r="IRC205" s="50"/>
      <c r="IRD205" s="49"/>
      <c r="IRE205" s="49"/>
      <c r="IRF205" s="54"/>
      <c r="IRG205" s="49"/>
      <c r="IRH205" s="50"/>
      <c r="IRI205" s="49"/>
      <c r="IRJ205" s="49"/>
      <c r="IRK205" s="54"/>
      <c r="IRL205" s="49"/>
      <c r="IRM205" s="50"/>
      <c r="IRN205" s="49"/>
      <c r="IRO205" s="49"/>
      <c r="IRP205" s="54"/>
      <c r="IRQ205" s="49"/>
      <c r="IRR205" s="50"/>
      <c r="IRS205" s="49"/>
      <c r="IRT205" s="49"/>
      <c r="IRU205" s="54"/>
      <c r="IRV205" s="49"/>
      <c r="IRW205" s="50"/>
      <c r="IRX205" s="49"/>
      <c r="IRY205" s="49"/>
      <c r="IRZ205" s="54"/>
      <c r="ISA205" s="49"/>
      <c r="ISB205" s="50"/>
      <c r="ISC205" s="49"/>
      <c r="ISD205" s="49"/>
      <c r="ISE205" s="54"/>
      <c r="ISF205" s="49"/>
      <c r="ISG205" s="50"/>
      <c r="ISH205" s="49"/>
      <c r="ISI205" s="49"/>
      <c r="ISJ205" s="54"/>
      <c r="ISK205" s="49"/>
      <c r="ISL205" s="50"/>
      <c r="ISM205" s="49"/>
      <c r="ISN205" s="49"/>
      <c r="ISO205" s="54"/>
      <c r="ISP205" s="49"/>
      <c r="ISQ205" s="50"/>
      <c r="ISR205" s="49"/>
      <c r="ISS205" s="49"/>
      <c r="IST205" s="54"/>
      <c r="ISU205" s="49"/>
      <c r="ISV205" s="50"/>
      <c r="ISW205" s="49"/>
      <c r="ISX205" s="49"/>
      <c r="ISY205" s="54"/>
      <c r="ISZ205" s="49"/>
      <c r="ITA205" s="50"/>
      <c r="ITB205" s="49"/>
      <c r="ITC205" s="49"/>
      <c r="ITD205" s="54"/>
      <c r="ITE205" s="49"/>
      <c r="ITF205" s="50"/>
      <c r="ITG205" s="49"/>
      <c r="ITH205" s="49"/>
      <c r="ITI205" s="54"/>
      <c r="ITJ205" s="49"/>
      <c r="ITK205" s="50"/>
      <c r="ITL205" s="49"/>
      <c r="ITM205" s="49"/>
      <c r="ITN205" s="54"/>
      <c r="ITO205" s="49"/>
      <c r="ITP205" s="50"/>
      <c r="ITQ205" s="49"/>
      <c r="ITR205" s="49"/>
      <c r="ITS205" s="54"/>
      <c r="ITT205" s="49"/>
      <c r="ITU205" s="50"/>
      <c r="ITV205" s="49"/>
      <c r="ITW205" s="49"/>
      <c r="ITX205" s="54"/>
      <c r="ITY205" s="49"/>
      <c r="ITZ205" s="50"/>
      <c r="IUA205" s="49"/>
      <c r="IUB205" s="49"/>
      <c r="IUC205" s="54"/>
      <c r="IUD205" s="49"/>
      <c r="IUE205" s="50"/>
      <c r="IUF205" s="49"/>
      <c r="IUG205" s="49"/>
      <c r="IUH205" s="54"/>
      <c r="IUI205" s="49"/>
      <c r="IUJ205" s="50"/>
      <c r="IUK205" s="49"/>
      <c r="IUL205" s="49"/>
      <c r="IUM205" s="54"/>
      <c r="IUN205" s="49"/>
      <c r="IUO205" s="50"/>
      <c r="IUP205" s="49"/>
      <c r="IUQ205" s="49"/>
      <c r="IUR205" s="54"/>
      <c r="IUS205" s="49"/>
      <c r="IUT205" s="50"/>
      <c r="IUU205" s="49"/>
      <c r="IUV205" s="49"/>
      <c r="IUW205" s="54"/>
      <c r="IUX205" s="49"/>
      <c r="IUY205" s="50"/>
      <c r="IUZ205" s="49"/>
      <c r="IVA205" s="49"/>
      <c r="IVB205" s="54"/>
      <c r="IVC205" s="49"/>
      <c r="IVD205" s="50"/>
      <c r="IVE205" s="49"/>
      <c r="IVF205" s="49"/>
      <c r="IVG205" s="54"/>
      <c r="IVH205" s="49"/>
      <c r="IVI205" s="50"/>
      <c r="IVJ205" s="49"/>
      <c r="IVK205" s="49"/>
      <c r="IVL205" s="54"/>
      <c r="IVM205" s="49"/>
      <c r="IVN205" s="50"/>
      <c r="IVO205" s="49"/>
      <c r="IVP205" s="49"/>
      <c r="IVQ205" s="54"/>
      <c r="IVR205" s="49"/>
      <c r="IVS205" s="50"/>
      <c r="IVT205" s="49"/>
      <c r="IVU205" s="49"/>
      <c r="IVV205" s="54"/>
      <c r="IVW205" s="49"/>
      <c r="IVX205" s="50"/>
      <c r="IVY205" s="49"/>
      <c r="IVZ205" s="49"/>
      <c r="IWA205" s="54"/>
      <c r="IWB205" s="49"/>
      <c r="IWC205" s="50"/>
      <c r="IWD205" s="49"/>
      <c r="IWE205" s="49"/>
      <c r="IWF205" s="54"/>
      <c r="IWG205" s="49"/>
      <c r="IWH205" s="50"/>
      <c r="IWI205" s="49"/>
      <c r="IWJ205" s="49"/>
      <c r="IWK205" s="54"/>
      <c r="IWL205" s="49"/>
      <c r="IWM205" s="50"/>
      <c r="IWN205" s="49"/>
      <c r="IWO205" s="49"/>
      <c r="IWP205" s="54"/>
      <c r="IWQ205" s="49"/>
      <c r="IWR205" s="50"/>
      <c r="IWS205" s="49"/>
      <c r="IWT205" s="49"/>
      <c r="IWU205" s="54"/>
      <c r="IWV205" s="49"/>
      <c r="IWW205" s="50"/>
      <c r="IWX205" s="49"/>
      <c r="IWY205" s="49"/>
      <c r="IWZ205" s="54"/>
      <c r="IXA205" s="49"/>
      <c r="IXB205" s="50"/>
      <c r="IXC205" s="49"/>
      <c r="IXD205" s="49"/>
      <c r="IXE205" s="54"/>
      <c r="IXF205" s="49"/>
      <c r="IXG205" s="50"/>
      <c r="IXH205" s="49"/>
      <c r="IXI205" s="49"/>
      <c r="IXJ205" s="54"/>
      <c r="IXK205" s="49"/>
      <c r="IXL205" s="50"/>
      <c r="IXM205" s="49"/>
      <c r="IXN205" s="49"/>
      <c r="IXO205" s="54"/>
      <c r="IXP205" s="49"/>
      <c r="IXQ205" s="50"/>
      <c r="IXR205" s="49"/>
      <c r="IXS205" s="49"/>
      <c r="IXT205" s="54"/>
      <c r="IXU205" s="49"/>
      <c r="IXV205" s="50"/>
      <c r="IXW205" s="49"/>
      <c r="IXX205" s="49"/>
      <c r="IXY205" s="54"/>
      <c r="IXZ205" s="49"/>
      <c r="IYA205" s="50"/>
      <c r="IYB205" s="49"/>
      <c r="IYC205" s="49"/>
      <c r="IYD205" s="54"/>
      <c r="IYE205" s="49"/>
      <c r="IYF205" s="50"/>
      <c r="IYG205" s="49"/>
      <c r="IYH205" s="49"/>
      <c r="IYI205" s="54"/>
      <c r="IYJ205" s="49"/>
      <c r="IYK205" s="50"/>
      <c r="IYL205" s="49"/>
      <c r="IYM205" s="49"/>
      <c r="IYN205" s="54"/>
      <c r="IYO205" s="49"/>
      <c r="IYP205" s="50"/>
      <c r="IYQ205" s="49"/>
      <c r="IYR205" s="49"/>
      <c r="IYS205" s="54"/>
      <c r="IYT205" s="49"/>
      <c r="IYU205" s="50"/>
      <c r="IYV205" s="49"/>
      <c r="IYW205" s="49"/>
      <c r="IYX205" s="54"/>
      <c r="IYY205" s="49"/>
      <c r="IYZ205" s="50"/>
      <c r="IZA205" s="49"/>
      <c r="IZB205" s="49"/>
      <c r="IZC205" s="54"/>
      <c r="IZD205" s="49"/>
      <c r="IZE205" s="50"/>
      <c r="IZF205" s="49"/>
      <c r="IZG205" s="49"/>
      <c r="IZH205" s="54"/>
      <c r="IZI205" s="49"/>
      <c r="IZJ205" s="50"/>
      <c r="IZK205" s="49"/>
      <c r="IZL205" s="49"/>
      <c r="IZM205" s="54"/>
      <c r="IZN205" s="49"/>
      <c r="IZO205" s="50"/>
      <c r="IZP205" s="49"/>
      <c r="IZQ205" s="49"/>
      <c r="IZR205" s="54"/>
      <c r="IZS205" s="49"/>
      <c r="IZT205" s="50"/>
      <c r="IZU205" s="49"/>
      <c r="IZV205" s="49"/>
      <c r="IZW205" s="54"/>
      <c r="IZX205" s="49"/>
      <c r="IZY205" s="50"/>
      <c r="IZZ205" s="49"/>
      <c r="JAA205" s="49"/>
      <c r="JAB205" s="54"/>
      <c r="JAC205" s="49"/>
      <c r="JAD205" s="50"/>
      <c r="JAE205" s="49"/>
      <c r="JAF205" s="49"/>
      <c r="JAG205" s="54"/>
      <c r="JAH205" s="49"/>
      <c r="JAI205" s="50"/>
      <c r="JAJ205" s="49"/>
      <c r="JAK205" s="49"/>
      <c r="JAL205" s="54"/>
      <c r="JAM205" s="49"/>
      <c r="JAN205" s="50"/>
      <c r="JAO205" s="49"/>
      <c r="JAP205" s="49"/>
      <c r="JAQ205" s="54"/>
      <c r="JAR205" s="49"/>
      <c r="JAS205" s="50"/>
      <c r="JAT205" s="49"/>
      <c r="JAU205" s="49"/>
      <c r="JAV205" s="54"/>
      <c r="JAW205" s="49"/>
      <c r="JAX205" s="50"/>
      <c r="JAY205" s="49"/>
      <c r="JAZ205" s="49"/>
      <c r="JBA205" s="54"/>
      <c r="JBB205" s="49"/>
      <c r="JBC205" s="50"/>
      <c r="JBD205" s="49"/>
      <c r="JBE205" s="49"/>
      <c r="JBF205" s="54"/>
      <c r="JBG205" s="49"/>
      <c r="JBH205" s="50"/>
      <c r="JBI205" s="49"/>
      <c r="JBJ205" s="49"/>
      <c r="JBK205" s="54"/>
      <c r="JBL205" s="49"/>
      <c r="JBM205" s="50"/>
      <c r="JBN205" s="49"/>
      <c r="JBO205" s="49"/>
      <c r="JBP205" s="54"/>
      <c r="JBQ205" s="49"/>
      <c r="JBR205" s="50"/>
      <c r="JBS205" s="49"/>
      <c r="JBT205" s="49"/>
      <c r="JBU205" s="54"/>
      <c r="JBV205" s="49"/>
      <c r="JBW205" s="50"/>
      <c r="JBX205" s="49"/>
      <c r="JBY205" s="49"/>
      <c r="JBZ205" s="54"/>
      <c r="JCA205" s="49"/>
      <c r="JCB205" s="50"/>
      <c r="JCC205" s="49"/>
      <c r="JCD205" s="49"/>
      <c r="JCE205" s="54"/>
      <c r="JCF205" s="49"/>
      <c r="JCG205" s="50"/>
      <c r="JCH205" s="49"/>
      <c r="JCI205" s="49"/>
      <c r="JCJ205" s="54"/>
      <c r="JCK205" s="49"/>
      <c r="JCL205" s="50"/>
      <c r="JCM205" s="49"/>
      <c r="JCN205" s="49"/>
      <c r="JCO205" s="54"/>
      <c r="JCP205" s="49"/>
      <c r="JCQ205" s="50"/>
      <c r="JCR205" s="49"/>
      <c r="JCS205" s="49"/>
      <c r="JCT205" s="54"/>
      <c r="JCU205" s="49"/>
      <c r="JCV205" s="50"/>
      <c r="JCW205" s="49"/>
      <c r="JCX205" s="49"/>
      <c r="JCY205" s="54"/>
      <c r="JCZ205" s="49"/>
      <c r="JDA205" s="50"/>
      <c r="JDB205" s="49"/>
      <c r="JDC205" s="49"/>
      <c r="JDD205" s="54"/>
      <c r="JDE205" s="49"/>
      <c r="JDF205" s="50"/>
      <c r="JDG205" s="49"/>
      <c r="JDH205" s="49"/>
      <c r="JDI205" s="54"/>
      <c r="JDJ205" s="49"/>
      <c r="JDK205" s="50"/>
      <c r="JDL205" s="49"/>
      <c r="JDM205" s="49"/>
      <c r="JDN205" s="54"/>
      <c r="JDO205" s="49"/>
      <c r="JDP205" s="50"/>
      <c r="JDQ205" s="49"/>
      <c r="JDR205" s="49"/>
      <c r="JDS205" s="54"/>
      <c r="JDT205" s="49"/>
      <c r="JDU205" s="50"/>
      <c r="JDV205" s="49"/>
      <c r="JDW205" s="49"/>
      <c r="JDX205" s="54"/>
      <c r="JDY205" s="49"/>
      <c r="JDZ205" s="50"/>
      <c r="JEA205" s="49"/>
      <c r="JEB205" s="49"/>
      <c r="JEC205" s="54"/>
      <c r="JED205" s="49"/>
      <c r="JEE205" s="50"/>
      <c r="JEF205" s="49"/>
      <c r="JEG205" s="49"/>
      <c r="JEH205" s="54"/>
      <c r="JEI205" s="49"/>
      <c r="JEJ205" s="50"/>
      <c r="JEK205" s="49"/>
      <c r="JEL205" s="49"/>
      <c r="JEM205" s="54"/>
      <c r="JEN205" s="49"/>
      <c r="JEO205" s="50"/>
      <c r="JEP205" s="49"/>
      <c r="JEQ205" s="49"/>
      <c r="JER205" s="54"/>
      <c r="JES205" s="49"/>
      <c r="JET205" s="50"/>
      <c r="JEU205" s="49"/>
      <c r="JEV205" s="49"/>
      <c r="JEW205" s="54"/>
      <c r="JEX205" s="49"/>
      <c r="JEY205" s="50"/>
      <c r="JEZ205" s="49"/>
      <c r="JFA205" s="49"/>
      <c r="JFB205" s="54"/>
      <c r="JFC205" s="49"/>
      <c r="JFD205" s="50"/>
      <c r="JFE205" s="49"/>
      <c r="JFF205" s="49"/>
      <c r="JFG205" s="54"/>
      <c r="JFH205" s="49"/>
      <c r="JFI205" s="50"/>
      <c r="JFJ205" s="49"/>
      <c r="JFK205" s="49"/>
      <c r="JFL205" s="54"/>
      <c r="JFM205" s="49"/>
      <c r="JFN205" s="50"/>
      <c r="JFO205" s="49"/>
      <c r="JFP205" s="49"/>
      <c r="JFQ205" s="54"/>
      <c r="JFR205" s="49"/>
      <c r="JFS205" s="50"/>
      <c r="JFT205" s="49"/>
      <c r="JFU205" s="49"/>
      <c r="JFV205" s="54"/>
      <c r="JFW205" s="49"/>
      <c r="JFX205" s="50"/>
      <c r="JFY205" s="49"/>
      <c r="JFZ205" s="49"/>
      <c r="JGA205" s="54"/>
      <c r="JGB205" s="49"/>
      <c r="JGC205" s="50"/>
      <c r="JGD205" s="49"/>
      <c r="JGE205" s="49"/>
      <c r="JGF205" s="54"/>
      <c r="JGG205" s="49"/>
      <c r="JGH205" s="50"/>
      <c r="JGI205" s="49"/>
      <c r="JGJ205" s="49"/>
      <c r="JGK205" s="54"/>
      <c r="JGL205" s="49"/>
      <c r="JGM205" s="50"/>
      <c r="JGN205" s="49"/>
      <c r="JGO205" s="49"/>
      <c r="JGP205" s="54"/>
      <c r="JGQ205" s="49"/>
      <c r="JGR205" s="50"/>
      <c r="JGS205" s="49"/>
      <c r="JGT205" s="49"/>
      <c r="JGU205" s="54"/>
      <c r="JGV205" s="49"/>
      <c r="JGW205" s="50"/>
      <c r="JGX205" s="49"/>
      <c r="JGY205" s="49"/>
      <c r="JGZ205" s="54"/>
      <c r="JHA205" s="49"/>
      <c r="JHB205" s="50"/>
      <c r="JHC205" s="49"/>
      <c r="JHD205" s="49"/>
      <c r="JHE205" s="54"/>
      <c r="JHF205" s="49"/>
      <c r="JHG205" s="50"/>
      <c r="JHH205" s="49"/>
      <c r="JHI205" s="49"/>
      <c r="JHJ205" s="54"/>
      <c r="JHK205" s="49"/>
      <c r="JHL205" s="50"/>
      <c r="JHM205" s="49"/>
      <c r="JHN205" s="49"/>
      <c r="JHO205" s="54"/>
      <c r="JHP205" s="49"/>
      <c r="JHQ205" s="50"/>
      <c r="JHR205" s="49"/>
      <c r="JHS205" s="49"/>
      <c r="JHT205" s="54"/>
      <c r="JHU205" s="49"/>
      <c r="JHV205" s="50"/>
      <c r="JHW205" s="49"/>
      <c r="JHX205" s="49"/>
      <c r="JHY205" s="54"/>
      <c r="JHZ205" s="49"/>
      <c r="JIA205" s="50"/>
      <c r="JIB205" s="49"/>
      <c r="JIC205" s="49"/>
      <c r="JID205" s="54"/>
      <c r="JIE205" s="49"/>
      <c r="JIF205" s="50"/>
      <c r="JIG205" s="49"/>
      <c r="JIH205" s="49"/>
      <c r="JII205" s="54"/>
      <c r="JIJ205" s="49"/>
      <c r="JIK205" s="50"/>
      <c r="JIL205" s="49"/>
      <c r="JIM205" s="49"/>
      <c r="JIN205" s="54"/>
      <c r="JIO205" s="49"/>
      <c r="JIP205" s="50"/>
      <c r="JIQ205" s="49"/>
      <c r="JIR205" s="49"/>
      <c r="JIS205" s="54"/>
      <c r="JIT205" s="49"/>
      <c r="JIU205" s="50"/>
      <c r="JIV205" s="49"/>
      <c r="JIW205" s="49"/>
      <c r="JIX205" s="54"/>
      <c r="JIY205" s="49"/>
      <c r="JIZ205" s="50"/>
      <c r="JJA205" s="49"/>
      <c r="JJB205" s="49"/>
      <c r="JJC205" s="54"/>
      <c r="JJD205" s="49"/>
      <c r="JJE205" s="50"/>
      <c r="JJF205" s="49"/>
      <c r="JJG205" s="49"/>
      <c r="JJH205" s="54"/>
      <c r="JJI205" s="49"/>
      <c r="JJJ205" s="50"/>
      <c r="JJK205" s="49"/>
      <c r="JJL205" s="49"/>
      <c r="JJM205" s="54"/>
      <c r="JJN205" s="49"/>
      <c r="JJO205" s="50"/>
      <c r="JJP205" s="49"/>
      <c r="JJQ205" s="49"/>
      <c r="JJR205" s="54"/>
      <c r="JJS205" s="49"/>
      <c r="JJT205" s="50"/>
      <c r="JJU205" s="49"/>
      <c r="JJV205" s="49"/>
      <c r="JJW205" s="54"/>
      <c r="JJX205" s="49"/>
      <c r="JJY205" s="50"/>
      <c r="JJZ205" s="49"/>
      <c r="JKA205" s="49"/>
      <c r="JKB205" s="54"/>
      <c r="JKC205" s="49"/>
      <c r="JKD205" s="50"/>
      <c r="JKE205" s="49"/>
      <c r="JKF205" s="49"/>
      <c r="JKG205" s="54"/>
      <c r="JKH205" s="49"/>
      <c r="JKI205" s="50"/>
      <c r="JKJ205" s="49"/>
      <c r="JKK205" s="49"/>
      <c r="JKL205" s="54"/>
      <c r="JKM205" s="49"/>
      <c r="JKN205" s="50"/>
      <c r="JKO205" s="49"/>
      <c r="JKP205" s="49"/>
      <c r="JKQ205" s="54"/>
      <c r="JKR205" s="49"/>
      <c r="JKS205" s="50"/>
      <c r="JKT205" s="49"/>
      <c r="JKU205" s="49"/>
      <c r="JKV205" s="54"/>
      <c r="JKW205" s="49"/>
      <c r="JKX205" s="50"/>
      <c r="JKY205" s="49"/>
      <c r="JKZ205" s="49"/>
      <c r="JLA205" s="54"/>
      <c r="JLB205" s="49"/>
      <c r="JLC205" s="50"/>
      <c r="JLD205" s="49"/>
      <c r="JLE205" s="49"/>
      <c r="JLF205" s="54"/>
      <c r="JLG205" s="49"/>
      <c r="JLH205" s="50"/>
      <c r="JLI205" s="49"/>
      <c r="JLJ205" s="49"/>
      <c r="JLK205" s="54"/>
      <c r="JLL205" s="49"/>
      <c r="JLM205" s="50"/>
      <c r="JLN205" s="49"/>
      <c r="JLO205" s="49"/>
      <c r="JLP205" s="54"/>
      <c r="JLQ205" s="49"/>
      <c r="JLR205" s="50"/>
      <c r="JLS205" s="49"/>
      <c r="JLT205" s="49"/>
      <c r="JLU205" s="54"/>
      <c r="JLV205" s="49"/>
      <c r="JLW205" s="50"/>
      <c r="JLX205" s="49"/>
      <c r="JLY205" s="49"/>
      <c r="JLZ205" s="54"/>
      <c r="JMA205" s="49"/>
      <c r="JMB205" s="50"/>
      <c r="JMC205" s="49"/>
      <c r="JMD205" s="49"/>
      <c r="JME205" s="54"/>
      <c r="JMF205" s="49"/>
      <c r="JMG205" s="50"/>
      <c r="JMH205" s="49"/>
      <c r="JMI205" s="49"/>
      <c r="JMJ205" s="54"/>
      <c r="JMK205" s="49"/>
      <c r="JML205" s="50"/>
      <c r="JMM205" s="49"/>
      <c r="JMN205" s="49"/>
      <c r="JMO205" s="54"/>
      <c r="JMP205" s="49"/>
      <c r="JMQ205" s="50"/>
      <c r="JMR205" s="49"/>
      <c r="JMS205" s="49"/>
      <c r="JMT205" s="54"/>
      <c r="JMU205" s="49"/>
      <c r="JMV205" s="50"/>
      <c r="JMW205" s="49"/>
      <c r="JMX205" s="49"/>
      <c r="JMY205" s="54"/>
      <c r="JMZ205" s="49"/>
      <c r="JNA205" s="50"/>
      <c r="JNB205" s="49"/>
      <c r="JNC205" s="49"/>
      <c r="JND205" s="54"/>
      <c r="JNE205" s="49"/>
      <c r="JNF205" s="50"/>
      <c r="JNG205" s="49"/>
      <c r="JNH205" s="49"/>
      <c r="JNI205" s="54"/>
      <c r="JNJ205" s="49"/>
      <c r="JNK205" s="50"/>
      <c r="JNL205" s="49"/>
      <c r="JNM205" s="49"/>
      <c r="JNN205" s="54"/>
      <c r="JNO205" s="49"/>
      <c r="JNP205" s="50"/>
      <c r="JNQ205" s="49"/>
      <c r="JNR205" s="49"/>
      <c r="JNS205" s="54"/>
      <c r="JNT205" s="49"/>
      <c r="JNU205" s="50"/>
      <c r="JNV205" s="49"/>
      <c r="JNW205" s="49"/>
      <c r="JNX205" s="54"/>
      <c r="JNY205" s="49"/>
      <c r="JNZ205" s="50"/>
      <c r="JOA205" s="49"/>
      <c r="JOB205" s="49"/>
      <c r="JOC205" s="54"/>
      <c r="JOD205" s="49"/>
      <c r="JOE205" s="50"/>
      <c r="JOF205" s="49"/>
      <c r="JOG205" s="49"/>
      <c r="JOH205" s="54"/>
      <c r="JOI205" s="49"/>
      <c r="JOJ205" s="50"/>
      <c r="JOK205" s="49"/>
      <c r="JOL205" s="49"/>
      <c r="JOM205" s="54"/>
      <c r="JON205" s="49"/>
      <c r="JOO205" s="50"/>
      <c r="JOP205" s="49"/>
      <c r="JOQ205" s="49"/>
      <c r="JOR205" s="54"/>
      <c r="JOS205" s="49"/>
      <c r="JOT205" s="50"/>
      <c r="JOU205" s="49"/>
      <c r="JOV205" s="49"/>
      <c r="JOW205" s="54"/>
      <c r="JOX205" s="49"/>
      <c r="JOY205" s="50"/>
      <c r="JOZ205" s="49"/>
      <c r="JPA205" s="49"/>
      <c r="JPB205" s="54"/>
      <c r="JPC205" s="49"/>
      <c r="JPD205" s="50"/>
      <c r="JPE205" s="49"/>
      <c r="JPF205" s="49"/>
      <c r="JPG205" s="54"/>
      <c r="JPH205" s="49"/>
      <c r="JPI205" s="50"/>
      <c r="JPJ205" s="49"/>
      <c r="JPK205" s="49"/>
      <c r="JPL205" s="54"/>
      <c r="JPM205" s="49"/>
      <c r="JPN205" s="50"/>
      <c r="JPO205" s="49"/>
      <c r="JPP205" s="49"/>
      <c r="JPQ205" s="54"/>
      <c r="JPR205" s="49"/>
      <c r="JPS205" s="50"/>
      <c r="JPT205" s="49"/>
      <c r="JPU205" s="49"/>
      <c r="JPV205" s="54"/>
      <c r="JPW205" s="49"/>
      <c r="JPX205" s="50"/>
      <c r="JPY205" s="49"/>
      <c r="JPZ205" s="49"/>
      <c r="JQA205" s="54"/>
      <c r="JQB205" s="49"/>
      <c r="JQC205" s="50"/>
      <c r="JQD205" s="49"/>
      <c r="JQE205" s="49"/>
      <c r="JQF205" s="54"/>
      <c r="JQG205" s="49"/>
      <c r="JQH205" s="50"/>
      <c r="JQI205" s="49"/>
      <c r="JQJ205" s="49"/>
      <c r="JQK205" s="54"/>
      <c r="JQL205" s="49"/>
      <c r="JQM205" s="50"/>
      <c r="JQN205" s="49"/>
      <c r="JQO205" s="49"/>
      <c r="JQP205" s="54"/>
      <c r="JQQ205" s="49"/>
      <c r="JQR205" s="50"/>
      <c r="JQS205" s="49"/>
      <c r="JQT205" s="49"/>
      <c r="JQU205" s="54"/>
      <c r="JQV205" s="49"/>
      <c r="JQW205" s="50"/>
      <c r="JQX205" s="49"/>
      <c r="JQY205" s="49"/>
      <c r="JQZ205" s="54"/>
      <c r="JRA205" s="49"/>
      <c r="JRB205" s="50"/>
      <c r="JRC205" s="49"/>
      <c r="JRD205" s="49"/>
      <c r="JRE205" s="54"/>
      <c r="JRF205" s="49"/>
      <c r="JRG205" s="50"/>
      <c r="JRH205" s="49"/>
      <c r="JRI205" s="49"/>
      <c r="JRJ205" s="54"/>
      <c r="JRK205" s="49"/>
      <c r="JRL205" s="50"/>
      <c r="JRM205" s="49"/>
      <c r="JRN205" s="49"/>
      <c r="JRO205" s="54"/>
      <c r="JRP205" s="49"/>
      <c r="JRQ205" s="50"/>
      <c r="JRR205" s="49"/>
      <c r="JRS205" s="49"/>
      <c r="JRT205" s="54"/>
      <c r="JRU205" s="49"/>
      <c r="JRV205" s="50"/>
      <c r="JRW205" s="49"/>
      <c r="JRX205" s="49"/>
      <c r="JRY205" s="54"/>
      <c r="JRZ205" s="49"/>
      <c r="JSA205" s="50"/>
      <c r="JSB205" s="49"/>
      <c r="JSC205" s="49"/>
      <c r="JSD205" s="54"/>
      <c r="JSE205" s="49"/>
      <c r="JSF205" s="50"/>
      <c r="JSG205" s="49"/>
      <c r="JSH205" s="49"/>
      <c r="JSI205" s="54"/>
      <c r="JSJ205" s="49"/>
      <c r="JSK205" s="50"/>
      <c r="JSL205" s="49"/>
      <c r="JSM205" s="49"/>
      <c r="JSN205" s="54"/>
      <c r="JSO205" s="49"/>
      <c r="JSP205" s="50"/>
      <c r="JSQ205" s="49"/>
      <c r="JSR205" s="49"/>
      <c r="JSS205" s="54"/>
      <c r="JST205" s="49"/>
      <c r="JSU205" s="50"/>
      <c r="JSV205" s="49"/>
      <c r="JSW205" s="49"/>
      <c r="JSX205" s="54"/>
      <c r="JSY205" s="49"/>
      <c r="JSZ205" s="50"/>
      <c r="JTA205" s="49"/>
      <c r="JTB205" s="49"/>
      <c r="JTC205" s="54"/>
      <c r="JTD205" s="49"/>
      <c r="JTE205" s="50"/>
      <c r="JTF205" s="49"/>
      <c r="JTG205" s="49"/>
      <c r="JTH205" s="54"/>
      <c r="JTI205" s="49"/>
      <c r="JTJ205" s="50"/>
      <c r="JTK205" s="49"/>
      <c r="JTL205" s="49"/>
      <c r="JTM205" s="54"/>
      <c r="JTN205" s="49"/>
      <c r="JTO205" s="50"/>
      <c r="JTP205" s="49"/>
      <c r="JTQ205" s="49"/>
      <c r="JTR205" s="54"/>
      <c r="JTS205" s="49"/>
      <c r="JTT205" s="50"/>
      <c r="JTU205" s="49"/>
      <c r="JTV205" s="49"/>
      <c r="JTW205" s="54"/>
      <c r="JTX205" s="49"/>
      <c r="JTY205" s="50"/>
      <c r="JTZ205" s="49"/>
      <c r="JUA205" s="49"/>
      <c r="JUB205" s="54"/>
      <c r="JUC205" s="49"/>
      <c r="JUD205" s="50"/>
      <c r="JUE205" s="49"/>
      <c r="JUF205" s="49"/>
      <c r="JUG205" s="54"/>
      <c r="JUH205" s="49"/>
      <c r="JUI205" s="50"/>
      <c r="JUJ205" s="49"/>
      <c r="JUK205" s="49"/>
      <c r="JUL205" s="54"/>
      <c r="JUM205" s="49"/>
      <c r="JUN205" s="50"/>
      <c r="JUO205" s="49"/>
      <c r="JUP205" s="49"/>
      <c r="JUQ205" s="54"/>
      <c r="JUR205" s="49"/>
      <c r="JUS205" s="50"/>
      <c r="JUT205" s="49"/>
      <c r="JUU205" s="49"/>
      <c r="JUV205" s="54"/>
      <c r="JUW205" s="49"/>
      <c r="JUX205" s="50"/>
      <c r="JUY205" s="49"/>
      <c r="JUZ205" s="49"/>
      <c r="JVA205" s="54"/>
      <c r="JVB205" s="49"/>
      <c r="JVC205" s="50"/>
      <c r="JVD205" s="49"/>
      <c r="JVE205" s="49"/>
      <c r="JVF205" s="54"/>
      <c r="JVG205" s="49"/>
      <c r="JVH205" s="50"/>
      <c r="JVI205" s="49"/>
      <c r="JVJ205" s="49"/>
      <c r="JVK205" s="54"/>
      <c r="JVL205" s="49"/>
      <c r="JVM205" s="50"/>
      <c r="JVN205" s="49"/>
      <c r="JVO205" s="49"/>
      <c r="JVP205" s="54"/>
      <c r="JVQ205" s="49"/>
      <c r="JVR205" s="50"/>
      <c r="JVS205" s="49"/>
      <c r="JVT205" s="49"/>
      <c r="JVU205" s="54"/>
      <c r="JVV205" s="49"/>
      <c r="JVW205" s="50"/>
      <c r="JVX205" s="49"/>
      <c r="JVY205" s="49"/>
      <c r="JVZ205" s="54"/>
      <c r="JWA205" s="49"/>
      <c r="JWB205" s="50"/>
      <c r="JWC205" s="49"/>
      <c r="JWD205" s="49"/>
      <c r="JWE205" s="54"/>
      <c r="JWF205" s="49"/>
      <c r="JWG205" s="50"/>
      <c r="JWH205" s="49"/>
      <c r="JWI205" s="49"/>
      <c r="JWJ205" s="54"/>
      <c r="JWK205" s="49"/>
      <c r="JWL205" s="50"/>
      <c r="JWM205" s="49"/>
      <c r="JWN205" s="49"/>
      <c r="JWO205" s="54"/>
      <c r="JWP205" s="49"/>
      <c r="JWQ205" s="50"/>
      <c r="JWR205" s="49"/>
      <c r="JWS205" s="49"/>
      <c r="JWT205" s="54"/>
      <c r="JWU205" s="49"/>
      <c r="JWV205" s="50"/>
      <c r="JWW205" s="49"/>
      <c r="JWX205" s="49"/>
      <c r="JWY205" s="54"/>
      <c r="JWZ205" s="49"/>
      <c r="JXA205" s="50"/>
      <c r="JXB205" s="49"/>
      <c r="JXC205" s="49"/>
      <c r="JXD205" s="54"/>
      <c r="JXE205" s="49"/>
      <c r="JXF205" s="50"/>
      <c r="JXG205" s="49"/>
      <c r="JXH205" s="49"/>
      <c r="JXI205" s="54"/>
      <c r="JXJ205" s="49"/>
      <c r="JXK205" s="50"/>
      <c r="JXL205" s="49"/>
      <c r="JXM205" s="49"/>
      <c r="JXN205" s="54"/>
      <c r="JXO205" s="49"/>
      <c r="JXP205" s="50"/>
      <c r="JXQ205" s="49"/>
      <c r="JXR205" s="49"/>
      <c r="JXS205" s="54"/>
      <c r="JXT205" s="49"/>
      <c r="JXU205" s="50"/>
      <c r="JXV205" s="49"/>
      <c r="JXW205" s="49"/>
      <c r="JXX205" s="54"/>
      <c r="JXY205" s="49"/>
      <c r="JXZ205" s="50"/>
      <c r="JYA205" s="49"/>
      <c r="JYB205" s="49"/>
      <c r="JYC205" s="54"/>
      <c r="JYD205" s="49"/>
      <c r="JYE205" s="50"/>
      <c r="JYF205" s="49"/>
      <c r="JYG205" s="49"/>
      <c r="JYH205" s="54"/>
      <c r="JYI205" s="49"/>
      <c r="JYJ205" s="50"/>
      <c r="JYK205" s="49"/>
      <c r="JYL205" s="49"/>
      <c r="JYM205" s="54"/>
      <c r="JYN205" s="49"/>
      <c r="JYO205" s="50"/>
      <c r="JYP205" s="49"/>
      <c r="JYQ205" s="49"/>
      <c r="JYR205" s="54"/>
      <c r="JYS205" s="49"/>
      <c r="JYT205" s="50"/>
      <c r="JYU205" s="49"/>
      <c r="JYV205" s="49"/>
      <c r="JYW205" s="54"/>
      <c r="JYX205" s="49"/>
      <c r="JYY205" s="50"/>
      <c r="JYZ205" s="49"/>
      <c r="JZA205" s="49"/>
      <c r="JZB205" s="54"/>
      <c r="JZC205" s="49"/>
      <c r="JZD205" s="50"/>
      <c r="JZE205" s="49"/>
      <c r="JZF205" s="49"/>
      <c r="JZG205" s="54"/>
      <c r="JZH205" s="49"/>
      <c r="JZI205" s="50"/>
      <c r="JZJ205" s="49"/>
      <c r="JZK205" s="49"/>
      <c r="JZL205" s="54"/>
      <c r="JZM205" s="49"/>
      <c r="JZN205" s="50"/>
      <c r="JZO205" s="49"/>
      <c r="JZP205" s="49"/>
      <c r="JZQ205" s="54"/>
      <c r="JZR205" s="49"/>
      <c r="JZS205" s="50"/>
      <c r="JZT205" s="49"/>
      <c r="JZU205" s="49"/>
      <c r="JZV205" s="54"/>
      <c r="JZW205" s="49"/>
      <c r="JZX205" s="50"/>
      <c r="JZY205" s="49"/>
      <c r="JZZ205" s="49"/>
      <c r="KAA205" s="54"/>
      <c r="KAB205" s="49"/>
      <c r="KAC205" s="50"/>
      <c r="KAD205" s="49"/>
      <c r="KAE205" s="49"/>
      <c r="KAF205" s="54"/>
      <c r="KAG205" s="49"/>
      <c r="KAH205" s="50"/>
      <c r="KAI205" s="49"/>
      <c r="KAJ205" s="49"/>
      <c r="KAK205" s="54"/>
      <c r="KAL205" s="49"/>
      <c r="KAM205" s="50"/>
      <c r="KAN205" s="49"/>
      <c r="KAO205" s="49"/>
      <c r="KAP205" s="54"/>
      <c r="KAQ205" s="49"/>
      <c r="KAR205" s="50"/>
      <c r="KAS205" s="49"/>
      <c r="KAT205" s="49"/>
      <c r="KAU205" s="54"/>
      <c r="KAV205" s="49"/>
      <c r="KAW205" s="50"/>
      <c r="KAX205" s="49"/>
      <c r="KAY205" s="49"/>
      <c r="KAZ205" s="54"/>
      <c r="KBA205" s="49"/>
      <c r="KBB205" s="50"/>
      <c r="KBC205" s="49"/>
      <c r="KBD205" s="49"/>
      <c r="KBE205" s="54"/>
      <c r="KBF205" s="49"/>
      <c r="KBG205" s="50"/>
      <c r="KBH205" s="49"/>
      <c r="KBI205" s="49"/>
      <c r="KBJ205" s="54"/>
      <c r="KBK205" s="49"/>
      <c r="KBL205" s="50"/>
      <c r="KBM205" s="49"/>
      <c r="KBN205" s="49"/>
      <c r="KBO205" s="54"/>
      <c r="KBP205" s="49"/>
      <c r="KBQ205" s="50"/>
      <c r="KBR205" s="49"/>
      <c r="KBS205" s="49"/>
      <c r="KBT205" s="54"/>
      <c r="KBU205" s="49"/>
      <c r="KBV205" s="50"/>
      <c r="KBW205" s="49"/>
      <c r="KBX205" s="49"/>
      <c r="KBY205" s="54"/>
      <c r="KBZ205" s="49"/>
      <c r="KCA205" s="50"/>
      <c r="KCB205" s="49"/>
      <c r="KCC205" s="49"/>
      <c r="KCD205" s="54"/>
      <c r="KCE205" s="49"/>
      <c r="KCF205" s="50"/>
      <c r="KCG205" s="49"/>
      <c r="KCH205" s="49"/>
      <c r="KCI205" s="54"/>
      <c r="KCJ205" s="49"/>
      <c r="KCK205" s="50"/>
      <c r="KCL205" s="49"/>
      <c r="KCM205" s="49"/>
      <c r="KCN205" s="54"/>
      <c r="KCO205" s="49"/>
      <c r="KCP205" s="50"/>
      <c r="KCQ205" s="49"/>
      <c r="KCR205" s="49"/>
      <c r="KCS205" s="54"/>
      <c r="KCT205" s="49"/>
      <c r="KCU205" s="50"/>
      <c r="KCV205" s="49"/>
      <c r="KCW205" s="49"/>
      <c r="KCX205" s="54"/>
      <c r="KCY205" s="49"/>
      <c r="KCZ205" s="50"/>
      <c r="KDA205" s="49"/>
      <c r="KDB205" s="49"/>
      <c r="KDC205" s="54"/>
      <c r="KDD205" s="49"/>
      <c r="KDE205" s="50"/>
      <c r="KDF205" s="49"/>
      <c r="KDG205" s="49"/>
      <c r="KDH205" s="54"/>
      <c r="KDI205" s="49"/>
      <c r="KDJ205" s="50"/>
      <c r="KDK205" s="49"/>
      <c r="KDL205" s="49"/>
      <c r="KDM205" s="54"/>
      <c r="KDN205" s="49"/>
      <c r="KDO205" s="50"/>
      <c r="KDP205" s="49"/>
      <c r="KDQ205" s="49"/>
      <c r="KDR205" s="54"/>
      <c r="KDS205" s="49"/>
      <c r="KDT205" s="50"/>
      <c r="KDU205" s="49"/>
      <c r="KDV205" s="49"/>
      <c r="KDW205" s="54"/>
      <c r="KDX205" s="49"/>
      <c r="KDY205" s="50"/>
      <c r="KDZ205" s="49"/>
      <c r="KEA205" s="49"/>
      <c r="KEB205" s="54"/>
      <c r="KEC205" s="49"/>
      <c r="KED205" s="50"/>
      <c r="KEE205" s="49"/>
      <c r="KEF205" s="49"/>
      <c r="KEG205" s="54"/>
      <c r="KEH205" s="49"/>
      <c r="KEI205" s="50"/>
      <c r="KEJ205" s="49"/>
      <c r="KEK205" s="49"/>
      <c r="KEL205" s="54"/>
      <c r="KEM205" s="49"/>
      <c r="KEN205" s="50"/>
      <c r="KEO205" s="49"/>
      <c r="KEP205" s="49"/>
      <c r="KEQ205" s="54"/>
      <c r="KER205" s="49"/>
      <c r="KES205" s="50"/>
      <c r="KET205" s="49"/>
      <c r="KEU205" s="49"/>
      <c r="KEV205" s="54"/>
      <c r="KEW205" s="49"/>
      <c r="KEX205" s="50"/>
      <c r="KEY205" s="49"/>
      <c r="KEZ205" s="49"/>
      <c r="KFA205" s="54"/>
      <c r="KFB205" s="49"/>
      <c r="KFC205" s="50"/>
      <c r="KFD205" s="49"/>
      <c r="KFE205" s="49"/>
      <c r="KFF205" s="54"/>
      <c r="KFG205" s="49"/>
      <c r="KFH205" s="50"/>
      <c r="KFI205" s="49"/>
      <c r="KFJ205" s="49"/>
      <c r="KFK205" s="54"/>
      <c r="KFL205" s="49"/>
      <c r="KFM205" s="50"/>
      <c r="KFN205" s="49"/>
      <c r="KFO205" s="49"/>
      <c r="KFP205" s="54"/>
      <c r="KFQ205" s="49"/>
      <c r="KFR205" s="50"/>
      <c r="KFS205" s="49"/>
      <c r="KFT205" s="49"/>
      <c r="KFU205" s="54"/>
      <c r="KFV205" s="49"/>
      <c r="KFW205" s="50"/>
      <c r="KFX205" s="49"/>
      <c r="KFY205" s="49"/>
      <c r="KFZ205" s="54"/>
      <c r="KGA205" s="49"/>
      <c r="KGB205" s="50"/>
      <c r="KGC205" s="49"/>
      <c r="KGD205" s="49"/>
      <c r="KGE205" s="54"/>
      <c r="KGF205" s="49"/>
      <c r="KGG205" s="50"/>
      <c r="KGH205" s="49"/>
      <c r="KGI205" s="49"/>
      <c r="KGJ205" s="54"/>
      <c r="KGK205" s="49"/>
      <c r="KGL205" s="50"/>
      <c r="KGM205" s="49"/>
      <c r="KGN205" s="49"/>
      <c r="KGO205" s="54"/>
      <c r="KGP205" s="49"/>
      <c r="KGQ205" s="50"/>
      <c r="KGR205" s="49"/>
      <c r="KGS205" s="49"/>
      <c r="KGT205" s="54"/>
      <c r="KGU205" s="49"/>
      <c r="KGV205" s="50"/>
      <c r="KGW205" s="49"/>
      <c r="KGX205" s="49"/>
      <c r="KGY205" s="54"/>
      <c r="KGZ205" s="49"/>
      <c r="KHA205" s="50"/>
      <c r="KHB205" s="49"/>
      <c r="KHC205" s="49"/>
      <c r="KHD205" s="54"/>
      <c r="KHE205" s="49"/>
      <c r="KHF205" s="50"/>
      <c r="KHG205" s="49"/>
      <c r="KHH205" s="49"/>
      <c r="KHI205" s="54"/>
      <c r="KHJ205" s="49"/>
      <c r="KHK205" s="50"/>
      <c r="KHL205" s="49"/>
      <c r="KHM205" s="49"/>
      <c r="KHN205" s="54"/>
      <c r="KHO205" s="49"/>
      <c r="KHP205" s="50"/>
      <c r="KHQ205" s="49"/>
      <c r="KHR205" s="49"/>
      <c r="KHS205" s="54"/>
      <c r="KHT205" s="49"/>
      <c r="KHU205" s="50"/>
      <c r="KHV205" s="49"/>
      <c r="KHW205" s="49"/>
      <c r="KHX205" s="54"/>
      <c r="KHY205" s="49"/>
      <c r="KHZ205" s="50"/>
      <c r="KIA205" s="49"/>
      <c r="KIB205" s="49"/>
      <c r="KIC205" s="54"/>
      <c r="KID205" s="49"/>
      <c r="KIE205" s="50"/>
      <c r="KIF205" s="49"/>
      <c r="KIG205" s="49"/>
      <c r="KIH205" s="54"/>
      <c r="KII205" s="49"/>
      <c r="KIJ205" s="50"/>
      <c r="KIK205" s="49"/>
      <c r="KIL205" s="49"/>
      <c r="KIM205" s="54"/>
      <c r="KIN205" s="49"/>
      <c r="KIO205" s="50"/>
      <c r="KIP205" s="49"/>
      <c r="KIQ205" s="49"/>
      <c r="KIR205" s="54"/>
      <c r="KIS205" s="49"/>
      <c r="KIT205" s="50"/>
      <c r="KIU205" s="49"/>
      <c r="KIV205" s="49"/>
      <c r="KIW205" s="54"/>
      <c r="KIX205" s="49"/>
      <c r="KIY205" s="50"/>
      <c r="KIZ205" s="49"/>
      <c r="KJA205" s="49"/>
      <c r="KJB205" s="54"/>
      <c r="KJC205" s="49"/>
      <c r="KJD205" s="50"/>
      <c r="KJE205" s="49"/>
      <c r="KJF205" s="49"/>
      <c r="KJG205" s="54"/>
      <c r="KJH205" s="49"/>
      <c r="KJI205" s="50"/>
      <c r="KJJ205" s="49"/>
      <c r="KJK205" s="49"/>
      <c r="KJL205" s="54"/>
      <c r="KJM205" s="49"/>
      <c r="KJN205" s="50"/>
      <c r="KJO205" s="49"/>
      <c r="KJP205" s="49"/>
      <c r="KJQ205" s="54"/>
      <c r="KJR205" s="49"/>
      <c r="KJS205" s="50"/>
      <c r="KJT205" s="49"/>
      <c r="KJU205" s="49"/>
      <c r="KJV205" s="54"/>
      <c r="KJW205" s="49"/>
      <c r="KJX205" s="50"/>
      <c r="KJY205" s="49"/>
      <c r="KJZ205" s="49"/>
      <c r="KKA205" s="54"/>
      <c r="KKB205" s="49"/>
      <c r="KKC205" s="50"/>
      <c r="KKD205" s="49"/>
      <c r="KKE205" s="49"/>
      <c r="KKF205" s="54"/>
      <c r="KKG205" s="49"/>
      <c r="KKH205" s="50"/>
      <c r="KKI205" s="49"/>
      <c r="KKJ205" s="49"/>
      <c r="KKK205" s="54"/>
      <c r="KKL205" s="49"/>
      <c r="KKM205" s="50"/>
      <c r="KKN205" s="49"/>
      <c r="KKO205" s="49"/>
      <c r="KKP205" s="54"/>
      <c r="KKQ205" s="49"/>
      <c r="KKR205" s="50"/>
      <c r="KKS205" s="49"/>
      <c r="KKT205" s="49"/>
      <c r="KKU205" s="54"/>
      <c r="KKV205" s="49"/>
      <c r="KKW205" s="50"/>
      <c r="KKX205" s="49"/>
      <c r="KKY205" s="49"/>
      <c r="KKZ205" s="54"/>
      <c r="KLA205" s="49"/>
      <c r="KLB205" s="50"/>
      <c r="KLC205" s="49"/>
      <c r="KLD205" s="49"/>
      <c r="KLE205" s="54"/>
      <c r="KLF205" s="49"/>
      <c r="KLG205" s="50"/>
      <c r="KLH205" s="49"/>
      <c r="KLI205" s="49"/>
      <c r="KLJ205" s="54"/>
      <c r="KLK205" s="49"/>
      <c r="KLL205" s="50"/>
      <c r="KLM205" s="49"/>
      <c r="KLN205" s="49"/>
      <c r="KLO205" s="54"/>
      <c r="KLP205" s="49"/>
      <c r="KLQ205" s="50"/>
      <c r="KLR205" s="49"/>
      <c r="KLS205" s="49"/>
      <c r="KLT205" s="54"/>
      <c r="KLU205" s="49"/>
      <c r="KLV205" s="50"/>
      <c r="KLW205" s="49"/>
      <c r="KLX205" s="49"/>
      <c r="KLY205" s="54"/>
      <c r="KLZ205" s="49"/>
      <c r="KMA205" s="50"/>
      <c r="KMB205" s="49"/>
      <c r="KMC205" s="49"/>
      <c r="KMD205" s="54"/>
      <c r="KME205" s="49"/>
      <c r="KMF205" s="50"/>
      <c r="KMG205" s="49"/>
      <c r="KMH205" s="49"/>
      <c r="KMI205" s="54"/>
      <c r="KMJ205" s="49"/>
      <c r="KMK205" s="50"/>
      <c r="KML205" s="49"/>
      <c r="KMM205" s="49"/>
      <c r="KMN205" s="54"/>
      <c r="KMO205" s="49"/>
      <c r="KMP205" s="50"/>
      <c r="KMQ205" s="49"/>
      <c r="KMR205" s="49"/>
      <c r="KMS205" s="54"/>
      <c r="KMT205" s="49"/>
      <c r="KMU205" s="50"/>
      <c r="KMV205" s="49"/>
      <c r="KMW205" s="49"/>
      <c r="KMX205" s="54"/>
      <c r="KMY205" s="49"/>
      <c r="KMZ205" s="50"/>
      <c r="KNA205" s="49"/>
      <c r="KNB205" s="49"/>
      <c r="KNC205" s="54"/>
      <c r="KND205" s="49"/>
      <c r="KNE205" s="50"/>
      <c r="KNF205" s="49"/>
      <c r="KNG205" s="49"/>
      <c r="KNH205" s="54"/>
      <c r="KNI205" s="49"/>
      <c r="KNJ205" s="50"/>
      <c r="KNK205" s="49"/>
      <c r="KNL205" s="49"/>
      <c r="KNM205" s="54"/>
      <c r="KNN205" s="49"/>
      <c r="KNO205" s="50"/>
      <c r="KNP205" s="49"/>
      <c r="KNQ205" s="49"/>
      <c r="KNR205" s="54"/>
      <c r="KNS205" s="49"/>
      <c r="KNT205" s="50"/>
      <c r="KNU205" s="49"/>
      <c r="KNV205" s="49"/>
      <c r="KNW205" s="54"/>
      <c r="KNX205" s="49"/>
      <c r="KNY205" s="50"/>
      <c r="KNZ205" s="49"/>
      <c r="KOA205" s="49"/>
      <c r="KOB205" s="54"/>
      <c r="KOC205" s="49"/>
      <c r="KOD205" s="50"/>
      <c r="KOE205" s="49"/>
      <c r="KOF205" s="49"/>
      <c r="KOG205" s="54"/>
      <c r="KOH205" s="49"/>
      <c r="KOI205" s="50"/>
      <c r="KOJ205" s="49"/>
      <c r="KOK205" s="49"/>
      <c r="KOL205" s="54"/>
      <c r="KOM205" s="49"/>
      <c r="KON205" s="50"/>
      <c r="KOO205" s="49"/>
      <c r="KOP205" s="49"/>
      <c r="KOQ205" s="54"/>
      <c r="KOR205" s="49"/>
      <c r="KOS205" s="50"/>
      <c r="KOT205" s="49"/>
      <c r="KOU205" s="49"/>
      <c r="KOV205" s="54"/>
      <c r="KOW205" s="49"/>
      <c r="KOX205" s="50"/>
      <c r="KOY205" s="49"/>
      <c r="KOZ205" s="49"/>
      <c r="KPA205" s="54"/>
      <c r="KPB205" s="49"/>
      <c r="KPC205" s="50"/>
      <c r="KPD205" s="49"/>
      <c r="KPE205" s="49"/>
      <c r="KPF205" s="54"/>
      <c r="KPG205" s="49"/>
      <c r="KPH205" s="50"/>
      <c r="KPI205" s="49"/>
      <c r="KPJ205" s="49"/>
      <c r="KPK205" s="54"/>
      <c r="KPL205" s="49"/>
      <c r="KPM205" s="50"/>
      <c r="KPN205" s="49"/>
      <c r="KPO205" s="49"/>
      <c r="KPP205" s="54"/>
      <c r="KPQ205" s="49"/>
      <c r="KPR205" s="50"/>
      <c r="KPS205" s="49"/>
      <c r="KPT205" s="49"/>
      <c r="KPU205" s="54"/>
      <c r="KPV205" s="49"/>
      <c r="KPW205" s="50"/>
      <c r="KPX205" s="49"/>
      <c r="KPY205" s="49"/>
      <c r="KPZ205" s="54"/>
      <c r="KQA205" s="49"/>
      <c r="KQB205" s="50"/>
      <c r="KQC205" s="49"/>
      <c r="KQD205" s="49"/>
      <c r="KQE205" s="54"/>
      <c r="KQF205" s="49"/>
      <c r="KQG205" s="50"/>
      <c r="KQH205" s="49"/>
      <c r="KQI205" s="49"/>
      <c r="KQJ205" s="54"/>
      <c r="KQK205" s="49"/>
      <c r="KQL205" s="50"/>
      <c r="KQM205" s="49"/>
      <c r="KQN205" s="49"/>
      <c r="KQO205" s="54"/>
      <c r="KQP205" s="49"/>
      <c r="KQQ205" s="50"/>
      <c r="KQR205" s="49"/>
      <c r="KQS205" s="49"/>
      <c r="KQT205" s="54"/>
      <c r="KQU205" s="49"/>
      <c r="KQV205" s="50"/>
      <c r="KQW205" s="49"/>
      <c r="KQX205" s="49"/>
      <c r="KQY205" s="54"/>
      <c r="KQZ205" s="49"/>
      <c r="KRA205" s="50"/>
      <c r="KRB205" s="49"/>
      <c r="KRC205" s="49"/>
      <c r="KRD205" s="54"/>
      <c r="KRE205" s="49"/>
      <c r="KRF205" s="50"/>
      <c r="KRG205" s="49"/>
      <c r="KRH205" s="49"/>
      <c r="KRI205" s="54"/>
      <c r="KRJ205" s="49"/>
      <c r="KRK205" s="50"/>
      <c r="KRL205" s="49"/>
      <c r="KRM205" s="49"/>
      <c r="KRN205" s="54"/>
      <c r="KRO205" s="49"/>
      <c r="KRP205" s="50"/>
      <c r="KRQ205" s="49"/>
      <c r="KRR205" s="49"/>
      <c r="KRS205" s="54"/>
      <c r="KRT205" s="49"/>
      <c r="KRU205" s="50"/>
      <c r="KRV205" s="49"/>
      <c r="KRW205" s="49"/>
      <c r="KRX205" s="54"/>
      <c r="KRY205" s="49"/>
      <c r="KRZ205" s="50"/>
      <c r="KSA205" s="49"/>
      <c r="KSB205" s="49"/>
      <c r="KSC205" s="54"/>
      <c r="KSD205" s="49"/>
      <c r="KSE205" s="50"/>
      <c r="KSF205" s="49"/>
      <c r="KSG205" s="49"/>
      <c r="KSH205" s="54"/>
      <c r="KSI205" s="49"/>
      <c r="KSJ205" s="50"/>
      <c r="KSK205" s="49"/>
      <c r="KSL205" s="49"/>
      <c r="KSM205" s="54"/>
      <c r="KSN205" s="49"/>
      <c r="KSO205" s="50"/>
      <c r="KSP205" s="49"/>
      <c r="KSQ205" s="49"/>
      <c r="KSR205" s="54"/>
      <c r="KSS205" s="49"/>
      <c r="KST205" s="50"/>
      <c r="KSU205" s="49"/>
      <c r="KSV205" s="49"/>
      <c r="KSW205" s="54"/>
      <c r="KSX205" s="49"/>
      <c r="KSY205" s="50"/>
      <c r="KSZ205" s="49"/>
      <c r="KTA205" s="49"/>
      <c r="KTB205" s="54"/>
      <c r="KTC205" s="49"/>
      <c r="KTD205" s="50"/>
      <c r="KTE205" s="49"/>
      <c r="KTF205" s="49"/>
      <c r="KTG205" s="54"/>
      <c r="KTH205" s="49"/>
      <c r="KTI205" s="50"/>
      <c r="KTJ205" s="49"/>
      <c r="KTK205" s="49"/>
      <c r="KTL205" s="54"/>
      <c r="KTM205" s="49"/>
      <c r="KTN205" s="50"/>
      <c r="KTO205" s="49"/>
      <c r="KTP205" s="49"/>
      <c r="KTQ205" s="54"/>
      <c r="KTR205" s="49"/>
      <c r="KTS205" s="50"/>
      <c r="KTT205" s="49"/>
      <c r="KTU205" s="49"/>
      <c r="KTV205" s="54"/>
      <c r="KTW205" s="49"/>
      <c r="KTX205" s="50"/>
      <c r="KTY205" s="49"/>
      <c r="KTZ205" s="49"/>
      <c r="KUA205" s="54"/>
      <c r="KUB205" s="49"/>
      <c r="KUC205" s="50"/>
      <c r="KUD205" s="49"/>
      <c r="KUE205" s="49"/>
      <c r="KUF205" s="54"/>
      <c r="KUG205" s="49"/>
      <c r="KUH205" s="50"/>
      <c r="KUI205" s="49"/>
      <c r="KUJ205" s="49"/>
      <c r="KUK205" s="54"/>
      <c r="KUL205" s="49"/>
      <c r="KUM205" s="50"/>
      <c r="KUN205" s="49"/>
      <c r="KUO205" s="49"/>
      <c r="KUP205" s="54"/>
      <c r="KUQ205" s="49"/>
      <c r="KUR205" s="50"/>
      <c r="KUS205" s="49"/>
      <c r="KUT205" s="49"/>
      <c r="KUU205" s="54"/>
      <c r="KUV205" s="49"/>
      <c r="KUW205" s="50"/>
      <c r="KUX205" s="49"/>
      <c r="KUY205" s="49"/>
      <c r="KUZ205" s="54"/>
      <c r="KVA205" s="49"/>
      <c r="KVB205" s="50"/>
      <c r="KVC205" s="49"/>
      <c r="KVD205" s="49"/>
      <c r="KVE205" s="54"/>
      <c r="KVF205" s="49"/>
      <c r="KVG205" s="50"/>
      <c r="KVH205" s="49"/>
      <c r="KVI205" s="49"/>
      <c r="KVJ205" s="54"/>
      <c r="KVK205" s="49"/>
      <c r="KVL205" s="50"/>
      <c r="KVM205" s="49"/>
      <c r="KVN205" s="49"/>
      <c r="KVO205" s="54"/>
      <c r="KVP205" s="49"/>
      <c r="KVQ205" s="50"/>
      <c r="KVR205" s="49"/>
      <c r="KVS205" s="49"/>
      <c r="KVT205" s="54"/>
      <c r="KVU205" s="49"/>
      <c r="KVV205" s="50"/>
      <c r="KVW205" s="49"/>
      <c r="KVX205" s="49"/>
      <c r="KVY205" s="54"/>
      <c r="KVZ205" s="49"/>
      <c r="KWA205" s="50"/>
      <c r="KWB205" s="49"/>
      <c r="KWC205" s="49"/>
      <c r="KWD205" s="54"/>
      <c r="KWE205" s="49"/>
      <c r="KWF205" s="50"/>
      <c r="KWG205" s="49"/>
      <c r="KWH205" s="49"/>
      <c r="KWI205" s="54"/>
      <c r="KWJ205" s="49"/>
      <c r="KWK205" s="50"/>
      <c r="KWL205" s="49"/>
      <c r="KWM205" s="49"/>
      <c r="KWN205" s="54"/>
      <c r="KWO205" s="49"/>
      <c r="KWP205" s="50"/>
      <c r="KWQ205" s="49"/>
      <c r="KWR205" s="49"/>
      <c r="KWS205" s="54"/>
      <c r="KWT205" s="49"/>
      <c r="KWU205" s="50"/>
      <c r="KWV205" s="49"/>
      <c r="KWW205" s="49"/>
      <c r="KWX205" s="54"/>
      <c r="KWY205" s="49"/>
      <c r="KWZ205" s="50"/>
      <c r="KXA205" s="49"/>
      <c r="KXB205" s="49"/>
      <c r="KXC205" s="54"/>
      <c r="KXD205" s="49"/>
      <c r="KXE205" s="50"/>
      <c r="KXF205" s="49"/>
      <c r="KXG205" s="49"/>
      <c r="KXH205" s="54"/>
      <c r="KXI205" s="49"/>
      <c r="KXJ205" s="50"/>
      <c r="KXK205" s="49"/>
      <c r="KXL205" s="49"/>
      <c r="KXM205" s="54"/>
      <c r="KXN205" s="49"/>
      <c r="KXO205" s="50"/>
      <c r="KXP205" s="49"/>
      <c r="KXQ205" s="49"/>
      <c r="KXR205" s="54"/>
      <c r="KXS205" s="49"/>
      <c r="KXT205" s="50"/>
      <c r="KXU205" s="49"/>
      <c r="KXV205" s="49"/>
      <c r="KXW205" s="54"/>
      <c r="KXX205" s="49"/>
      <c r="KXY205" s="50"/>
      <c r="KXZ205" s="49"/>
      <c r="KYA205" s="49"/>
      <c r="KYB205" s="54"/>
      <c r="KYC205" s="49"/>
      <c r="KYD205" s="50"/>
      <c r="KYE205" s="49"/>
      <c r="KYF205" s="49"/>
      <c r="KYG205" s="54"/>
      <c r="KYH205" s="49"/>
      <c r="KYI205" s="50"/>
      <c r="KYJ205" s="49"/>
      <c r="KYK205" s="49"/>
      <c r="KYL205" s="54"/>
      <c r="KYM205" s="49"/>
      <c r="KYN205" s="50"/>
      <c r="KYO205" s="49"/>
      <c r="KYP205" s="49"/>
      <c r="KYQ205" s="54"/>
      <c r="KYR205" s="49"/>
      <c r="KYS205" s="50"/>
      <c r="KYT205" s="49"/>
      <c r="KYU205" s="49"/>
      <c r="KYV205" s="54"/>
      <c r="KYW205" s="49"/>
      <c r="KYX205" s="50"/>
      <c r="KYY205" s="49"/>
      <c r="KYZ205" s="49"/>
      <c r="KZA205" s="54"/>
      <c r="KZB205" s="49"/>
      <c r="KZC205" s="50"/>
      <c r="KZD205" s="49"/>
      <c r="KZE205" s="49"/>
      <c r="KZF205" s="54"/>
      <c r="KZG205" s="49"/>
      <c r="KZH205" s="50"/>
      <c r="KZI205" s="49"/>
      <c r="KZJ205" s="49"/>
      <c r="KZK205" s="54"/>
      <c r="KZL205" s="49"/>
      <c r="KZM205" s="50"/>
      <c r="KZN205" s="49"/>
      <c r="KZO205" s="49"/>
      <c r="KZP205" s="54"/>
      <c r="KZQ205" s="49"/>
      <c r="KZR205" s="50"/>
      <c r="KZS205" s="49"/>
      <c r="KZT205" s="49"/>
      <c r="KZU205" s="54"/>
      <c r="KZV205" s="49"/>
      <c r="KZW205" s="50"/>
      <c r="KZX205" s="49"/>
      <c r="KZY205" s="49"/>
      <c r="KZZ205" s="54"/>
      <c r="LAA205" s="49"/>
      <c r="LAB205" s="50"/>
      <c r="LAC205" s="49"/>
      <c r="LAD205" s="49"/>
      <c r="LAE205" s="54"/>
      <c r="LAF205" s="49"/>
      <c r="LAG205" s="50"/>
      <c r="LAH205" s="49"/>
      <c r="LAI205" s="49"/>
      <c r="LAJ205" s="54"/>
      <c r="LAK205" s="49"/>
      <c r="LAL205" s="50"/>
      <c r="LAM205" s="49"/>
      <c r="LAN205" s="49"/>
      <c r="LAO205" s="54"/>
      <c r="LAP205" s="49"/>
      <c r="LAQ205" s="50"/>
      <c r="LAR205" s="49"/>
      <c r="LAS205" s="49"/>
      <c r="LAT205" s="54"/>
      <c r="LAU205" s="49"/>
      <c r="LAV205" s="50"/>
      <c r="LAW205" s="49"/>
      <c r="LAX205" s="49"/>
      <c r="LAY205" s="54"/>
      <c r="LAZ205" s="49"/>
      <c r="LBA205" s="50"/>
      <c r="LBB205" s="49"/>
      <c r="LBC205" s="49"/>
      <c r="LBD205" s="54"/>
      <c r="LBE205" s="49"/>
      <c r="LBF205" s="50"/>
      <c r="LBG205" s="49"/>
      <c r="LBH205" s="49"/>
      <c r="LBI205" s="54"/>
      <c r="LBJ205" s="49"/>
      <c r="LBK205" s="50"/>
      <c r="LBL205" s="49"/>
      <c r="LBM205" s="49"/>
      <c r="LBN205" s="54"/>
      <c r="LBO205" s="49"/>
      <c r="LBP205" s="50"/>
      <c r="LBQ205" s="49"/>
      <c r="LBR205" s="49"/>
      <c r="LBS205" s="54"/>
      <c r="LBT205" s="49"/>
      <c r="LBU205" s="50"/>
      <c r="LBV205" s="49"/>
      <c r="LBW205" s="49"/>
      <c r="LBX205" s="54"/>
      <c r="LBY205" s="49"/>
      <c r="LBZ205" s="50"/>
      <c r="LCA205" s="49"/>
      <c r="LCB205" s="49"/>
      <c r="LCC205" s="54"/>
      <c r="LCD205" s="49"/>
      <c r="LCE205" s="50"/>
      <c r="LCF205" s="49"/>
      <c r="LCG205" s="49"/>
      <c r="LCH205" s="54"/>
      <c r="LCI205" s="49"/>
      <c r="LCJ205" s="50"/>
      <c r="LCK205" s="49"/>
      <c r="LCL205" s="49"/>
      <c r="LCM205" s="54"/>
      <c r="LCN205" s="49"/>
      <c r="LCO205" s="50"/>
      <c r="LCP205" s="49"/>
      <c r="LCQ205" s="49"/>
      <c r="LCR205" s="54"/>
      <c r="LCS205" s="49"/>
      <c r="LCT205" s="50"/>
      <c r="LCU205" s="49"/>
      <c r="LCV205" s="49"/>
      <c r="LCW205" s="54"/>
      <c r="LCX205" s="49"/>
      <c r="LCY205" s="50"/>
      <c r="LCZ205" s="49"/>
      <c r="LDA205" s="49"/>
      <c r="LDB205" s="54"/>
      <c r="LDC205" s="49"/>
      <c r="LDD205" s="50"/>
      <c r="LDE205" s="49"/>
      <c r="LDF205" s="49"/>
      <c r="LDG205" s="54"/>
      <c r="LDH205" s="49"/>
      <c r="LDI205" s="50"/>
      <c r="LDJ205" s="49"/>
      <c r="LDK205" s="49"/>
      <c r="LDL205" s="54"/>
      <c r="LDM205" s="49"/>
      <c r="LDN205" s="50"/>
      <c r="LDO205" s="49"/>
      <c r="LDP205" s="49"/>
      <c r="LDQ205" s="54"/>
      <c r="LDR205" s="49"/>
      <c r="LDS205" s="50"/>
      <c r="LDT205" s="49"/>
      <c r="LDU205" s="49"/>
      <c r="LDV205" s="54"/>
      <c r="LDW205" s="49"/>
      <c r="LDX205" s="50"/>
      <c r="LDY205" s="49"/>
      <c r="LDZ205" s="49"/>
      <c r="LEA205" s="54"/>
      <c r="LEB205" s="49"/>
      <c r="LEC205" s="50"/>
      <c r="LED205" s="49"/>
      <c r="LEE205" s="49"/>
      <c r="LEF205" s="54"/>
      <c r="LEG205" s="49"/>
      <c r="LEH205" s="50"/>
      <c r="LEI205" s="49"/>
      <c r="LEJ205" s="49"/>
      <c r="LEK205" s="54"/>
      <c r="LEL205" s="49"/>
      <c r="LEM205" s="50"/>
      <c r="LEN205" s="49"/>
      <c r="LEO205" s="49"/>
      <c r="LEP205" s="54"/>
      <c r="LEQ205" s="49"/>
      <c r="LER205" s="50"/>
      <c r="LES205" s="49"/>
      <c r="LET205" s="49"/>
      <c r="LEU205" s="54"/>
      <c r="LEV205" s="49"/>
      <c r="LEW205" s="50"/>
      <c r="LEX205" s="49"/>
      <c r="LEY205" s="49"/>
      <c r="LEZ205" s="54"/>
      <c r="LFA205" s="49"/>
      <c r="LFB205" s="50"/>
      <c r="LFC205" s="49"/>
      <c r="LFD205" s="49"/>
      <c r="LFE205" s="54"/>
      <c r="LFF205" s="49"/>
      <c r="LFG205" s="50"/>
      <c r="LFH205" s="49"/>
      <c r="LFI205" s="49"/>
      <c r="LFJ205" s="54"/>
      <c r="LFK205" s="49"/>
      <c r="LFL205" s="50"/>
      <c r="LFM205" s="49"/>
      <c r="LFN205" s="49"/>
      <c r="LFO205" s="54"/>
      <c r="LFP205" s="49"/>
      <c r="LFQ205" s="50"/>
      <c r="LFR205" s="49"/>
      <c r="LFS205" s="49"/>
      <c r="LFT205" s="54"/>
      <c r="LFU205" s="49"/>
      <c r="LFV205" s="50"/>
      <c r="LFW205" s="49"/>
      <c r="LFX205" s="49"/>
      <c r="LFY205" s="54"/>
      <c r="LFZ205" s="49"/>
      <c r="LGA205" s="50"/>
      <c r="LGB205" s="49"/>
      <c r="LGC205" s="49"/>
      <c r="LGD205" s="54"/>
      <c r="LGE205" s="49"/>
      <c r="LGF205" s="50"/>
      <c r="LGG205" s="49"/>
      <c r="LGH205" s="49"/>
      <c r="LGI205" s="54"/>
      <c r="LGJ205" s="49"/>
      <c r="LGK205" s="50"/>
      <c r="LGL205" s="49"/>
      <c r="LGM205" s="49"/>
      <c r="LGN205" s="54"/>
      <c r="LGO205" s="49"/>
      <c r="LGP205" s="50"/>
      <c r="LGQ205" s="49"/>
      <c r="LGR205" s="49"/>
      <c r="LGS205" s="54"/>
      <c r="LGT205" s="49"/>
      <c r="LGU205" s="50"/>
      <c r="LGV205" s="49"/>
      <c r="LGW205" s="49"/>
      <c r="LGX205" s="54"/>
      <c r="LGY205" s="49"/>
      <c r="LGZ205" s="50"/>
      <c r="LHA205" s="49"/>
      <c r="LHB205" s="49"/>
      <c r="LHC205" s="54"/>
      <c r="LHD205" s="49"/>
      <c r="LHE205" s="50"/>
      <c r="LHF205" s="49"/>
      <c r="LHG205" s="49"/>
      <c r="LHH205" s="54"/>
      <c r="LHI205" s="49"/>
      <c r="LHJ205" s="50"/>
      <c r="LHK205" s="49"/>
      <c r="LHL205" s="49"/>
      <c r="LHM205" s="54"/>
      <c r="LHN205" s="49"/>
      <c r="LHO205" s="50"/>
      <c r="LHP205" s="49"/>
      <c r="LHQ205" s="49"/>
      <c r="LHR205" s="54"/>
      <c r="LHS205" s="49"/>
      <c r="LHT205" s="50"/>
      <c r="LHU205" s="49"/>
      <c r="LHV205" s="49"/>
      <c r="LHW205" s="54"/>
      <c r="LHX205" s="49"/>
      <c r="LHY205" s="50"/>
      <c r="LHZ205" s="49"/>
      <c r="LIA205" s="49"/>
      <c r="LIB205" s="54"/>
      <c r="LIC205" s="49"/>
      <c r="LID205" s="50"/>
      <c r="LIE205" s="49"/>
      <c r="LIF205" s="49"/>
      <c r="LIG205" s="54"/>
      <c r="LIH205" s="49"/>
      <c r="LII205" s="50"/>
      <c r="LIJ205" s="49"/>
      <c r="LIK205" s="49"/>
      <c r="LIL205" s="54"/>
      <c r="LIM205" s="49"/>
      <c r="LIN205" s="50"/>
      <c r="LIO205" s="49"/>
      <c r="LIP205" s="49"/>
      <c r="LIQ205" s="54"/>
      <c r="LIR205" s="49"/>
      <c r="LIS205" s="50"/>
      <c r="LIT205" s="49"/>
      <c r="LIU205" s="49"/>
      <c r="LIV205" s="54"/>
      <c r="LIW205" s="49"/>
      <c r="LIX205" s="50"/>
      <c r="LIY205" s="49"/>
      <c r="LIZ205" s="49"/>
      <c r="LJA205" s="54"/>
      <c r="LJB205" s="49"/>
      <c r="LJC205" s="50"/>
      <c r="LJD205" s="49"/>
      <c r="LJE205" s="49"/>
      <c r="LJF205" s="54"/>
      <c r="LJG205" s="49"/>
      <c r="LJH205" s="50"/>
      <c r="LJI205" s="49"/>
      <c r="LJJ205" s="49"/>
      <c r="LJK205" s="54"/>
      <c r="LJL205" s="49"/>
      <c r="LJM205" s="50"/>
      <c r="LJN205" s="49"/>
      <c r="LJO205" s="49"/>
      <c r="LJP205" s="54"/>
      <c r="LJQ205" s="49"/>
      <c r="LJR205" s="50"/>
      <c r="LJS205" s="49"/>
      <c r="LJT205" s="49"/>
      <c r="LJU205" s="54"/>
      <c r="LJV205" s="49"/>
      <c r="LJW205" s="50"/>
      <c r="LJX205" s="49"/>
      <c r="LJY205" s="49"/>
      <c r="LJZ205" s="54"/>
      <c r="LKA205" s="49"/>
      <c r="LKB205" s="50"/>
      <c r="LKC205" s="49"/>
      <c r="LKD205" s="49"/>
      <c r="LKE205" s="54"/>
      <c r="LKF205" s="49"/>
      <c r="LKG205" s="50"/>
      <c r="LKH205" s="49"/>
      <c r="LKI205" s="49"/>
      <c r="LKJ205" s="54"/>
      <c r="LKK205" s="49"/>
      <c r="LKL205" s="50"/>
      <c r="LKM205" s="49"/>
      <c r="LKN205" s="49"/>
      <c r="LKO205" s="54"/>
      <c r="LKP205" s="49"/>
      <c r="LKQ205" s="50"/>
      <c r="LKR205" s="49"/>
      <c r="LKS205" s="49"/>
      <c r="LKT205" s="54"/>
      <c r="LKU205" s="49"/>
      <c r="LKV205" s="50"/>
      <c r="LKW205" s="49"/>
      <c r="LKX205" s="49"/>
      <c r="LKY205" s="54"/>
      <c r="LKZ205" s="49"/>
      <c r="LLA205" s="50"/>
      <c r="LLB205" s="49"/>
      <c r="LLC205" s="49"/>
      <c r="LLD205" s="54"/>
      <c r="LLE205" s="49"/>
      <c r="LLF205" s="50"/>
      <c r="LLG205" s="49"/>
      <c r="LLH205" s="49"/>
      <c r="LLI205" s="54"/>
      <c r="LLJ205" s="49"/>
      <c r="LLK205" s="50"/>
      <c r="LLL205" s="49"/>
      <c r="LLM205" s="49"/>
      <c r="LLN205" s="54"/>
      <c r="LLO205" s="49"/>
      <c r="LLP205" s="50"/>
      <c r="LLQ205" s="49"/>
      <c r="LLR205" s="49"/>
      <c r="LLS205" s="54"/>
      <c r="LLT205" s="49"/>
      <c r="LLU205" s="50"/>
      <c r="LLV205" s="49"/>
      <c r="LLW205" s="49"/>
      <c r="LLX205" s="54"/>
      <c r="LLY205" s="49"/>
      <c r="LLZ205" s="50"/>
      <c r="LMA205" s="49"/>
      <c r="LMB205" s="49"/>
      <c r="LMC205" s="54"/>
      <c r="LMD205" s="49"/>
      <c r="LME205" s="50"/>
      <c r="LMF205" s="49"/>
      <c r="LMG205" s="49"/>
      <c r="LMH205" s="54"/>
      <c r="LMI205" s="49"/>
      <c r="LMJ205" s="50"/>
      <c r="LMK205" s="49"/>
      <c r="LML205" s="49"/>
      <c r="LMM205" s="54"/>
      <c r="LMN205" s="49"/>
      <c r="LMO205" s="50"/>
      <c r="LMP205" s="49"/>
      <c r="LMQ205" s="49"/>
      <c r="LMR205" s="54"/>
      <c r="LMS205" s="49"/>
      <c r="LMT205" s="50"/>
      <c r="LMU205" s="49"/>
      <c r="LMV205" s="49"/>
      <c r="LMW205" s="54"/>
      <c r="LMX205" s="49"/>
      <c r="LMY205" s="50"/>
      <c r="LMZ205" s="49"/>
      <c r="LNA205" s="49"/>
      <c r="LNB205" s="54"/>
      <c r="LNC205" s="49"/>
      <c r="LND205" s="50"/>
      <c r="LNE205" s="49"/>
      <c r="LNF205" s="49"/>
      <c r="LNG205" s="54"/>
      <c r="LNH205" s="49"/>
      <c r="LNI205" s="50"/>
      <c r="LNJ205" s="49"/>
      <c r="LNK205" s="49"/>
      <c r="LNL205" s="54"/>
      <c r="LNM205" s="49"/>
      <c r="LNN205" s="50"/>
      <c r="LNO205" s="49"/>
      <c r="LNP205" s="49"/>
      <c r="LNQ205" s="54"/>
      <c r="LNR205" s="49"/>
      <c r="LNS205" s="50"/>
      <c r="LNT205" s="49"/>
      <c r="LNU205" s="49"/>
      <c r="LNV205" s="54"/>
      <c r="LNW205" s="49"/>
      <c r="LNX205" s="50"/>
      <c r="LNY205" s="49"/>
      <c r="LNZ205" s="49"/>
      <c r="LOA205" s="54"/>
      <c r="LOB205" s="49"/>
      <c r="LOC205" s="50"/>
      <c r="LOD205" s="49"/>
      <c r="LOE205" s="49"/>
      <c r="LOF205" s="54"/>
      <c r="LOG205" s="49"/>
      <c r="LOH205" s="50"/>
      <c r="LOI205" s="49"/>
      <c r="LOJ205" s="49"/>
      <c r="LOK205" s="54"/>
      <c r="LOL205" s="49"/>
      <c r="LOM205" s="50"/>
      <c r="LON205" s="49"/>
      <c r="LOO205" s="49"/>
      <c r="LOP205" s="54"/>
      <c r="LOQ205" s="49"/>
      <c r="LOR205" s="50"/>
      <c r="LOS205" s="49"/>
      <c r="LOT205" s="49"/>
      <c r="LOU205" s="54"/>
      <c r="LOV205" s="49"/>
      <c r="LOW205" s="50"/>
      <c r="LOX205" s="49"/>
      <c r="LOY205" s="49"/>
      <c r="LOZ205" s="54"/>
      <c r="LPA205" s="49"/>
      <c r="LPB205" s="50"/>
      <c r="LPC205" s="49"/>
      <c r="LPD205" s="49"/>
      <c r="LPE205" s="54"/>
      <c r="LPF205" s="49"/>
      <c r="LPG205" s="50"/>
      <c r="LPH205" s="49"/>
      <c r="LPI205" s="49"/>
      <c r="LPJ205" s="54"/>
      <c r="LPK205" s="49"/>
      <c r="LPL205" s="50"/>
      <c r="LPM205" s="49"/>
      <c r="LPN205" s="49"/>
      <c r="LPO205" s="54"/>
      <c r="LPP205" s="49"/>
      <c r="LPQ205" s="50"/>
      <c r="LPR205" s="49"/>
      <c r="LPS205" s="49"/>
      <c r="LPT205" s="54"/>
      <c r="LPU205" s="49"/>
      <c r="LPV205" s="50"/>
      <c r="LPW205" s="49"/>
      <c r="LPX205" s="49"/>
      <c r="LPY205" s="54"/>
      <c r="LPZ205" s="49"/>
      <c r="LQA205" s="50"/>
      <c r="LQB205" s="49"/>
      <c r="LQC205" s="49"/>
      <c r="LQD205" s="54"/>
      <c r="LQE205" s="49"/>
      <c r="LQF205" s="50"/>
      <c r="LQG205" s="49"/>
      <c r="LQH205" s="49"/>
      <c r="LQI205" s="54"/>
      <c r="LQJ205" s="49"/>
      <c r="LQK205" s="50"/>
      <c r="LQL205" s="49"/>
      <c r="LQM205" s="49"/>
      <c r="LQN205" s="54"/>
      <c r="LQO205" s="49"/>
      <c r="LQP205" s="50"/>
      <c r="LQQ205" s="49"/>
      <c r="LQR205" s="49"/>
      <c r="LQS205" s="54"/>
      <c r="LQT205" s="49"/>
      <c r="LQU205" s="50"/>
      <c r="LQV205" s="49"/>
      <c r="LQW205" s="49"/>
      <c r="LQX205" s="54"/>
      <c r="LQY205" s="49"/>
      <c r="LQZ205" s="50"/>
      <c r="LRA205" s="49"/>
      <c r="LRB205" s="49"/>
      <c r="LRC205" s="54"/>
      <c r="LRD205" s="49"/>
      <c r="LRE205" s="50"/>
      <c r="LRF205" s="49"/>
      <c r="LRG205" s="49"/>
      <c r="LRH205" s="54"/>
      <c r="LRI205" s="49"/>
      <c r="LRJ205" s="50"/>
      <c r="LRK205" s="49"/>
      <c r="LRL205" s="49"/>
      <c r="LRM205" s="54"/>
      <c r="LRN205" s="49"/>
      <c r="LRO205" s="50"/>
      <c r="LRP205" s="49"/>
      <c r="LRQ205" s="49"/>
      <c r="LRR205" s="54"/>
      <c r="LRS205" s="49"/>
      <c r="LRT205" s="50"/>
      <c r="LRU205" s="49"/>
      <c r="LRV205" s="49"/>
      <c r="LRW205" s="54"/>
      <c r="LRX205" s="49"/>
      <c r="LRY205" s="50"/>
      <c r="LRZ205" s="49"/>
      <c r="LSA205" s="49"/>
      <c r="LSB205" s="54"/>
      <c r="LSC205" s="49"/>
      <c r="LSD205" s="50"/>
      <c r="LSE205" s="49"/>
      <c r="LSF205" s="49"/>
      <c r="LSG205" s="54"/>
      <c r="LSH205" s="49"/>
      <c r="LSI205" s="50"/>
      <c r="LSJ205" s="49"/>
      <c r="LSK205" s="49"/>
      <c r="LSL205" s="54"/>
      <c r="LSM205" s="49"/>
      <c r="LSN205" s="50"/>
      <c r="LSO205" s="49"/>
      <c r="LSP205" s="49"/>
      <c r="LSQ205" s="54"/>
      <c r="LSR205" s="49"/>
      <c r="LSS205" s="50"/>
      <c r="LST205" s="49"/>
      <c r="LSU205" s="49"/>
      <c r="LSV205" s="54"/>
      <c r="LSW205" s="49"/>
      <c r="LSX205" s="50"/>
      <c r="LSY205" s="49"/>
      <c r="LSZ205" s="49"/>
      <c r="LTA205" s="54"/>
      <c r="LTB205" s="49"/>
      <c r="LTC205" s="50"/>
      <c r="LTD205" s="49"/>
      <c r="LTE205" s="49"/>
      <c r="LTF205" s="54"/>
      <c r="LTG205" s="49"/>
      <c r="LTH205" s="50"/>
      <c r="LTI205" s="49"/>
      <c r="LTJ205" s="49"/>
      <c r="LTK205" s="54"/>
      <c r="LTL205" s="49"/>
      <c r="LTM205" s="50"/>
      <c r="LTN205" s="49"/>
      <c r="LTO205" s="49"/>
      <c r="LTP205" s="54"/>
      <c r="LTQ205" s="49"/>
      <c r="LTR205" s="50"/>
      <c r="LTS205" s="49"/>
      <c r="LTT205" s="49"/>
      <c r="LTU205" s="54"/>
      <c r="LTV205" s="49"/>
      <c r="LTW205" s="50"/>
      <c r="LTX205" s="49"/>
      <c r="LTY205" s="49"/>
      <c r="LTZ205" s="54"/>
      <c r="LUA205" s="49"/>
      <c r="LUB205" s="50"/>
      <c r="LUC205" s="49"/>
      <c r="LUD205" s="49"/>
      <c r="LUE205" s="54"/>
      <c r="LUF205" s="49"/>
      <c r="LUG205" s="50"/>
      <c r="LUH205" s="49"/>
      <c r="LUI205" s="49"/>
      <c r="LUJ205" s="54"/>
      <c r="LUK205" s="49"/>
      <c r="LUL205" s="50"/>
      <c r="LUM205" s="49"/>
      <c r="LUN205" s="49"/>
      <c r="LUO205" s="54"/>
      <c r="LUP205" s="49"/>
      <c r="LUQ205" s="50"/>
      <c r="LUR205" s="49"/>
      <c r="LUS205" s="49"/>
      <c r="LUT205" s="54"/>
      <c r="LUU205" s="49"/>
      <c r="LUV205" s="50"/>
      <c r="LUW205" s="49"/>
      <c r="LUX205" s="49"/>
      <c r="LUY205" s="54"/>
      <c r="LUZ205" s="49"/>
      <c r="LVA205" s="50"/>
      <c r="LVB205" s="49"/>
      <c r="LVC205" s="49"/>
      <c r="LVD205" s="54"/>
      <c r="LVE205" s="49"/>
      <c r="LVF205" s="50"/>
      <c r="LVG205" s="49"/>
      <c r="LVH205" s="49"/>
      <c r="LVI205" s="54"/>
      <c r="LVJ205" s="49"/>
      <c r="LVK205" s="50"/>
      <c r="LVL205" s="49"/>
      <c r="LVM205" s="49"/>
      <c r="LVN205" s="54"/>
      <c r="LVO205" s="49"/>
      <c r="LVP205" s="50"/>
      <c r="LVQ205" s="49"/>
      <c r="LVR205" s="49"/>
      <c r="LVS205" s="54"/>
      <c r="LVT205" s="49"/>
      <c r="LVU205" s="50"/>
      <c r="LVV205" s="49"/>
      <c r="LVW205" s="49"/>
      <c r="LVX205" s="54"/>
      <c r="LVY205" s="49"/>
      <c r="LVZ205" s="50"/>
      <c r="LWA205" s="49"/>
      <c r="LWB205" s="49"/>
      <c r="LWC205" s="54"/>
      <c r="LWD205" s="49"/>
      <c r="LWE205" s="50"/>
      <c r="LWF205" s="49"/>
      <c r="LWG205" s="49"/>
      <c r="LWH205" s="54"/>
      <c r="LWI205" s="49"/>
      <c r="LWJ205" s="50"/>
      <c r="LWK205" s="49"/>
      <c r="LWL205" s="49"/>
      <c r="LWM205" s="54"/>
      <c r="LWN205" s="49"/>
      <c r="LWO205" s="50"/>
      <c r="LWP205" s="49"/>
      <c r="LWQ205" s="49"/>
      <c r="LWR205" s="54"/>
      <c r="LWS205" s="49"/>
      <c r="LWT205" s="50"/>
      <c r="LWU205" s="49"/>
      <c r="LWV205" s="49"/>
      <c r="LWW205" s="54"/>
      <c r="LWX205" s="49"/>
      <c r="LWY205" s="50"/>
      <c r="LWZ205" s="49"/>
      <c r="LXA205" s="49"/>
      <c r="LXB205" s="54"/>
      <c r="LXC205" s="49"/>
      <c r="LXD205" s="50"/>
      <c r="LXE205" s="49"/>
      <c r="LXF205" s="49"/>
      <c r="LXG205" s="54"/>
      <c r="LXH205" s="49"/>
      <c r="LXI205" s="50"/>
      <c r="LXJ205" s="49"/>
      <c r="LXK205" s="49"/>
      <c r="LXL205" s="54"/>
      <c r="LXM205" s="49"/>
      <c r="LXN205" s="50"/>
      <c r="LXO205" s="49"/>
      <c r="LXP205" s="49"/>
      <c r="LXQ205" s="54"/>
      <c r="LXR205" s="49"/>
      <c r="LXS205" s="50"/>
      <c r="LXT205" s="49"/>
      <c r="LXU205" s="49"/>
      <c r="LXV205" s="54"/>
      <c r="LXW205" s="49"/>
      <c r="LXX205" s="50"/>
      <c r="LXY205" s="49"/>
      <c r="LXZ205" s="49"/>
      <c r="LYA205" s="54"/>
      <c r="LYB205" s="49"/>
      <c r="LYC205" s="50"/>
      <c r="LYD205" s="49"/>
      <c r="LYE205" s="49"/>
      <c r="LYF205" s="54"/>
      <c r="LYG205" s="49"/>
      <c r="LYH205" s="50"/>
      <c r="LYI205" s="49"/>
      <c r="LYJ205" s="49"/>
      <c r="LYK205" s="54"/>
      <c r="LYL205" s="49"/>
      <c r="LYM205" s="50"/>
      <c r="LYN205" s="49"/>
      <c r="LYO205" s="49"/>
      <c r="LYP205" s="54"/>
      <c r="LYQ205" s="49"/>
      <c r="LYR205" s="50"/>
      <c r="LYS205" s="49"/>
      <c r="LYT205" s="49"/>
      <c r="LYU205" s="54"/>
      <c r="LYV205" s="49"/>
      <c r="LYW205" s="50"/>
      <c r="LYX205" s="49"/>
      <c r="LYY205" s="49"/>
      <c r="LYZ205" s="54"/>
      <c r="LZA205" s="49"/>
      <c r="LZB205" s="50"/>
      <c r="LZC205" s="49"/>
      <c r="LZD205" s="49"/>
      <c r="LZE205" s="54"/>
      <c r="LZF205" s="49"/>
      <c r="LZG205" s="50"/>
      <c r="LZH205" s="49"/>
      <c r="LZI205" s="49"/>
      <c r="LZJ205" s="54"/>
      <c r="LZK205" s="49"/>
      <c r="LZL205" s="50"/>
      <c r="LZM205" s="49"/>
      <c r="LZN205" s="49"/>
      <c r="LZO205" s="54"/>
      <c r="LZP205" s="49"/>
      <c r="LZQ205" s="50"/>
      <c r="LZR205" s="49"/>
      <c r="LZS205" s="49"/>
      <c r="LZT205" s="54"/>
      <c r="LZU205" s="49"/>
      <c r="LZV205" s="50"/>
      <c r="LZW205" s="49"/>
      <c r="LZX205" s="49"/>
      <c r="LZY205" s="54"/>
      <c r="LZZ205" s="49"/>
      <c r="MAA205" s="50"/>
      <c r="MAB205" s="49"/>
      <c r="MAC205" s="49"/>
      <c r="MAD205" s="54"/>
      <c r="MAE205" s="49"/>
      <c r="MAF205" s="50"/>
      <c r="MAG205" s="49"/>
      <c r="MAH205" s="49"/>
      <c r="MAI205" s="54"/>
      <c r="MAJ205" s="49"/>
      <c r="MAK205" s="50"/>
      <c r="MAL205" s="49"/>
      <c r="MAM205" s="49"/>
      <c r="MAN205" s="54"/>
      <c r="MAO205" s="49"/>
      <c r="MAP205" s="50"/>
      <c r="MAQ205" s="49"/>
      <c r="MAR205" s="49"/>
      <c r="MAS205" s="54"/>
      <c r="MAT205" s="49"/>
      <c r="MAU205" s="50"/>
      <c r="MAV205" s="49"/>
      <c r="MAW205" s="49"/>
      <c r="MAX205" s="54"/>
      <c r="MAY205" s="49"/>
      <c r="MAZ205" s="50"/>
      <c r="MBA205" s="49"/>
      <c r="MBB205" s="49"/>
      <c r="MBC205" s="54"/>
      <c r="MBD205" s="49"/>
      <c r="MBE205" s="50"/>
      <c r="MBF205" s="49"/>
      <c r="MBG205" s="49"/>
      <c r="MBH205" s="54"/>
      <c r="MBI205" s="49"/>
      <c r="MBJ205" s="50"/>
      <c r="MBK205" s="49"/>
      <c r="MBL205" s="49"/>
      <c r="MBM205" s="54"/>
      <c r="MBN205" s="49"/>
      <c r="MBO205" s="50"/>
      <c r="MBP205" s="49"/>
      <c r="MBQ205" s="49"/>
      <c r="MBR205" s="54"/>
      <c r="MBS205" s="49"/>
      <c r="MBT205" s="50"/>
      <c r="MBU205" s="49"/>
      <c r="MBV205" s="49"/>
      <c r="MBW205" s="54"/>
      <c r="MBX205" s="49"/>
      <c r="MBY205" s="50"/>
      <c r="MBZ205" s="49"/>
      <c r="MCA205" s="49"/>
      <c r="MCB205" s="54"/>
      <c r="MCC205" s="49"/>
      <c r="MCD205" s="50"/>
      <c r="MCE205" s="49"/>
      <c r="MCF205" s="49"/>
      <c r="MCG205" s="54"/>
      <c r="MCH205" s="49"/>
      <c r="MCI205" s="50"/>
      <c r="MCJ205" s="49"/>
      <c r="MCK205" s="49"/>
      <c r="MCL205" s="54"/>
      <c r="MCM205" s="49"/>
      <c r="MCN205" s="50"/>
      <c r="MCO205" s="49"/>
      <c r="MCP205" s="49"/>
      <c r="MCQ205" s="54"/>
      <c r="MCR205" s="49"/>
      <c r="MCS205" s="50"/>
      <c r="MCT205" s="49"/>
      <c r="MCU205" s="49"/>
      <c r="MCV205" s="54"/>
      <c r="MCW205" s="49"/>
      <c r="MCX205" s="50"/>
      <c r="MCY205" s="49"/>
      <c r="MCZ205" s="49"/>
      <c r="MDA205" s="54"/>
      <c r="MDB205" s="49"/>
      <c r="MDC205" s="50"/>
      <c r="MDD205" s="49"/>
      <c r="MDE205" s="49"/>
      <c r="MDF205" s="54"/>
      <c r="MDG205" s="49"/>
      <c r="MDH205" s="50"/>
      <c r="MDI205" s="49"/>
      <c r="MDJ205" s="49"/>
      <c r="MDK205" s="54"/>
      <c r="MDL205" s="49"/>
      <c r="MDM205" s="50"/>
      <c r="MDN205" s="49"/>
      <c r="MDO205" s="49"/>
      <c r="MDP205" s="54"/>
      <c r="MDQ205" s="49"/>
      <c r="MDR205" s="50"/>
      <c r="MDS205" s="49"/>
      <c r="MDT205" s="49"/>
      <c r="MDU205" s="54"/>
      <c r="MDV205" s="49"/>
      <c r="MDW205" s="50"/>
      <c r="MDX205" s="49"/>
      <c r="MDY205" s="49"/>
      <c r="MDZ205" s="54"/>
      <c r="MEA205" s="49"/>
      <c r="MEB205" s="50"/>
      <c r="MEC205" s="49"/>
      <c r="MED205" s="49"/>
      <c r="MEE205" s="54"/>
      <c r="MEF205" s="49"/>
      <c r="MEG205" s="50"/>
      <c r="MEH205" s="49"/>
      <c r="MEI205" s="49"/>
      <c r="MEJ205" s="54"/>
      <c r="MEK205" s="49"/>
      <c r="MEL205" s="50"/>
      <c r="MEM205" s="49"/>
      <c r="MEN205" s="49"/>
      <c r="MEO205" s="54"/>
      <c r="MEP205" s="49"/>
      <c r="MEQ205" s="50"/>
      <c r="MER205" s="49"/>
      <c r="MES205" s="49"/>
      <c r="MET205" s="54"/>
      <c r="MEU205" s="49"/>
      <c r="MEV205" s="50"/>
      <c r="MEW205" s="49"/>
      <c r="MEX205" s="49"/>
      <c r="MEY205" s="54"/>
      <c r="MEZ205" s="49"/>
      <c r="MFA205" s="50"/>
      <c r="MFB205" s="49"/>
      <c r="MFC205" s="49"/>
      <c r="MFD205" s="54"/>
      <c r="MFE205" s="49"/>
      <c r="MFF205" s="50"/>
      <c r="MFG205" s="49"/>
      <c r="MFH205" s="49"/>
      <c r="MFI205" s="54"/>
      <c r="MFJ205" s="49"/>
      <c r="MFK205" s="50"/>
      <c r="MFL205" s="49"/>
      <c r="MFM205" s="49"/>
      <c r="MFN205" s="54"/>
      <c r="MFO205" s="49"/>
      <c r="MFP205" s="50"/>
      <c r="MFQ205" s="49"/>
      <c r="MFR205" s="49"/>
      <c r="MFS205" s="54"/>
      <c r="MFT205" s="49"/>
      <c r="MFU205" s="50"/>
      <c r="MFV205" s="49"/>
      <c r="MFW205" s="49"/>
      <c r="MFX205" s="54"/>
      <c r="MFY205" s="49"/>
      <c r="MFZ205" s="50"/>
      <c r="MGA205" s="49"/>
      <c r="MGB205" s="49"/>
      <c r="MGC205" s="54"/>
      <c r="MGD205" s="49"/>
      <c r="MGE205" s="50"/>
      <c r="MGF205" s="49"/>
      <c r="MGG205" s="49"/>
      <c r="MGH205" s="54"/>
      <c r="MGI205" s="49"/>
      <c r="MGJ205" s="50"/>
      <c r="MGK205" s="49"/>
      <c r="MGL205" s="49"/>
      <c r="MGM205" s="54"/>
      <c r="MGN205" s="49"/>
      <c r="MGO205" s="50"/>
      <c r="MGP205" s="49"/>
      <c r="MGQ205" s="49"/>
      <c r="MGR205" s="54"/>
      <c r="MGS205" s="49"/>
      <c r="MGT205" s="50"/>
      <c r="MGU205" s="49"/>
      <c r="MGV205" s="49"/>
      <c r="MGW205" s="54"/>
      <c r="MGX205" s="49"/>
      <c r="MGY205" s="50"/>
      <c r="MGZ205" s="49"/>
      <c r="MHA205" s="49"/>
      <c r="MHB205" s="54"/>
      <c r="MHC205" s="49"/>
      <c r="MHD205" s="50"/>
      <c r="MHE205" s="49"/>
      <c r="MHF205" s="49"/>
      <c r="MHG205" s="54"/>
      <c r="MHH205" s="49"/>
      <c r="MHI205" s="50"/>
      <c r="MHJ205" s="49"/>
      <c r="MHK205" s="49"/>
      <c r="MHL205" s="54"/>
      <c r="MHM205" s="49"/>
      <c r="MHN205" s="50"/>
      <c r="MHO205" s="49"/>
      <c r="MHP205" s="49"/>
      <c r="MHQ205" s="54"/>
      <c r="MHR205" s="49"/>
      <c r="MHS205" s="50"/>
      <c r="MHT205" s="49"/>
      <c r="MHU205" s="49"/>
      <c r="MHV205" s="54"/>
      <c r="MHW205" s="49"/>
      <c r="MHX205" s="50"/>
      <c r="MHY205" s="49"/>
      <c r="MHZ205" s="49"/>
      <c r="MIA205" s="54"/>
      <c r="MIB205" s="49"/>
      <c r="MIC205" s="50"/>
      <c r="MID205" s="49"/>
      <c r="MIE205" s="49"/>
      <c r="MIF205" s="54"/>
      <c r="MIG205" s="49"/>
      <c r="MIH205" s="50"/>
      <c r="MII205" s="49"/>
      <c r="MIJ205" s="49"/>
      <c r="MIK205" s="54"/>
      <c r="MIL205" s="49"/>
      <c r="MIM205" s="50"/>
      <c r="MIN205" s="49"/>
      <c r="MIO205" s="49"/>
      <c r="MIP205" s="54"/>
      <c r="MIQ205" s="49"/>
      <c r="MIR205" s="50"/>
      <c r="MIS205" s="49"/>
      <c r="MIT205" s="49"/>
      <c r="MIU205" s="54"/>
      <c r="MIV205" s="49"/>
      <c r="MIW205" s="50"/>
      <c r="MIX205" s="49"/>
      <c r="MIY205" s="49"/>
      <c r="MIZ205" s="54"/>
      <c r="MJA205" s="49"/>
      <c r="MJB205" s="50"/>
      <c r="MJC205" s="49"/>
      <c r="MJD205" s="49"/>
      <c r="MJE205" s="54"/>
      <c r="MJF205" s="49"/>
      <c r="MJG205" s="50"/>
      <c r="MJH205" s="49"/>
      <c r="MJI205" s="49"/>
      <c r="MJJ205" s="54"/>
      <c r="MJK205" s="49"/>
      <c r="MJL205" s="50"/>
      <c r="MJM205" s="49"/>
      <c r="MJN205" s="49"/>
      <c r="MJO205" s="54"/>
      <c r="MJP205" s="49"/>
      <c r="MJQ205" s="50"/>
      <c r="MJR205" s="49"/>
      <c r="MJS205" s="49"/>
      <c r="MJT205" s="54"/>
      <c r="MJU205" s="49"/>
      <c r="MJV205" s="50"/>
      <c r="MJW205" s="49"/>
      <c r="MJX205" s="49"/>
      <c r="MJY205" s="54"/>
      <c r="MJZ205" s="49"/>
      <c r="MKA205" s="50"/>
      <c r="MKB205" s="49"/>
      <c r="MKC205" s="49"/>
      <c r="MKD205" s="54"/>
      <c r="MKE205" s="49"/>
      <c r="MKF205" s="50"/>
      <c r="MKG205" s="49"/>
      <c r="MKH205" s="49"/>
      <c r="MKI205" s="54"/>
      <c r="MKJ205" s="49"/>
      <c r="MKK205" s="50"/>
      <c r="MKL205" s="49"/>
      <c r="MKM205" s="49"/>
      <c r="MKN205" s="54"/>
      <c r="MKO205" s="49"/>
      <c r="MKP205" s="50"/>
      <c r="MKQ205" s="49"/>
      <c r="MKR205" s="49"/>
      <c r="MKS205" s="54"/>
      <c r="MKT205" s="49"/>
      <c r="MKU205" s="50"/>
      <c r="MKV205" s="49"/>
      <c r="MKW205" s="49"/>
      <c r="MKX205" s="54"/>
      <c r="MKY205" s="49"/>
      <c r="MKZ205" s="50"/>
      <c r="MLA205" s="49"/>
      <c r="MLB205" s="49"/>
      <c r="MLC205" s="54"/>
      <c r="MLD205" s="49"/>
      <c r="MLE205" s="50"/>
      <c r="MLF205" s="49"/>
      <c r="MLG205" s="49"/>
      <c r="MLH205" s="54"/>
      <c r="MLI205" s="49"/>
      <c r="MLJ205" s="50"/>
      <c r="MLK205" s="49"/>
      <c r="MLL205" s="49"/>
      <c r="MLM205" s="54"/>
      <c r="MLN205" s="49"/>
      <c r="MLO205" s="50"/>
      <c r="MLP205" s="49"/>
      <c r="MLQ205" s="49"/>
      <c r="MLR205" s="54"/>
      <c r="MLS205" s="49"/>
      <c r="MLT205" s="50"/>
      <c r="MLU205" s="49"/>
      <c r="MLV205" s="49"/>
      <c r="MLW205" s="54"/>
      <c r="MLX205" s="49"/>
      <c r="MLY205" s="50"/>
      <c r="MLZ205" s="49"/>
      <c r="MMA205" s="49"/>
      <c r="MMB205" s="54"/>
      <c r="MMC205" s="49"/>
      <c r="MMD205" s="50"/>
      <c r="MME205" s="49"/>
      <c r="MMF205" s="49"/>
      <c r="MMG205" s="54"/>
      <c r="MMH205" s="49"/>
      <c r="MMI205" s="50"/>
      <c r="MMJ205" s="49"/>
      <c r="MMK205" s="49"/>
      <c r="MML205" s="54"/>
      <c r="MMM205" s="49"/>
      <c r="MMN205" s="50"/>
      <c r="MMO205" s="49"/>
      <c r="MMP205" s="49"/>
      <c r="MMQ205" s="54"/>
      <c r="MMR205" s="49"/>
      <c r="MMS205" s="50"/>
      <c r="MMT205" s="49"/>
      <c r="MMU205" s="49"/>
      <c r="MMV205" s="54"/>
      <c r="MMW205" s="49"/>
      <c r="MMX205" s="50"/>
      <c r="MMY205" s="49"/>
      <c r="MMZ205" s="49"/>
      <c r="MNA205" s="54"/>
      <c r="MNB205" s="49"/>
      <c r="MNC205" s="50"/>
      <c r="MND205" s="49"/>
      <c r="MNE205" s="49"/>
      <c r="MNF205" s="54"/>
      <c r="MNG205" s="49"/>
      <c r="MNH205" s="50"/>
      <c r="MNI205" s="49"/>
      <c r="MNJ205" s="49"/>
      <c r="MNK205" s="54"/>
      <c r="MNL205" s="49"/>
      <c r="MNM205" s="50"/>
      <c r="MNN205" s="49"/>
      <c r="MNO205" s="49"/>
      <c r="MNP205" s="54"/>
      <c r="MNQ205" s="49"/>
      <c r="MNR205" s="50"/>
      <c r="MNS205" s="49"/>
      <c r="MNT205" s="49"/>
      <c r="MNU205" s="54"/>
      <c r="MNV205" s="49"/>
      <c r="MNW205" s="50"/>
      <c r="MNX205" s="49"/>
      <c r="MNY205" s="49"/>
      <c r="MNZ205" s="54"/>
      <c r="MOA205" s="49"/>
      <c r="MOB205" s="50"/>
      <c r="MOC205" s="49"/>
      <c r="MOD205" s="49"/>
      <c r="MOE205" s="54"/>
      <c r="MOF205" s="49"/>
      <c r="MOG205" s="50"/>
      <c r="MOH205" s="49"/>
      <c r="MOI205" s="49"/>
      <c r="MOJ205" s="54"/>
      <c r="MOK205" s="49"/>
      <c r="MOL205" s="50"/>
      <c r="MOM205" s="49"/>
      <c r="MON205" s="49"/>
      <c r="MOO205" s="54"/>
      <c r="MOP205" s="49"/>
      <c r="MOQ205" s="50"/>
      <c r="MOR205" s="49"/>
      <c r="MOS205" s="49"/>
      <c r="MOT205" s="54"/>
      <c r="MOU205" s="49"/>
      <c r="MOV205" s="50"/>
      <c r="MOW205" s="49"/>
      <c r="MOX205" s="49"/>
      <c r="MOY205" s="54"/>
      <c r="MOZ205" s="49"/>
      <c r="MPA205" s="50"/>
      <c r="MPB205" s="49"/>
      <c r="MPC205" s="49"/>
      <c r="MPD205" s="54"/>
      <c r="MPE205" s="49"/>
      <c r="MPF205" s="50"/>
      <c r="MPG205" s="49"/>
      <c r="MPH205" s="49"/>
      <c r="MPI205" s="54"/>
      <c r="MPJ205" s="49"/>
      <c r="MPK205" s="50"/>
      <c r="MPL205" s="49"/>
      <c r="MPM205" s="49"/>
      <c r="MPN205" s="54"/>
      <c r="MPO205" s="49"/>
      <c r="MPP205" s="50"/>
      <c r="MPQ205" s="49"/>
      <c r="MPR205" s="49"/>
      <c r="MPS205" s="54"/>
      <c r="MPT205" s="49"/>
      <c r="MPU205" s="50"/>
      <c r="MPV205" s="49"/>
      <c r="MPW205" s="49"/>
      <c r="MPX205" s="54"/>
      <c r="MPY205" s="49"/>
      <c r="MPZ205" s="50"/>
      <c r="MQA205" s="49"/>
      <c r="MQB205" s="49"/>
      <c r="MQC205" s="54"/>
      <c r="MQD205" s="49"/>
      <c r="MQE205" s="50"/>
      <c r="MQF205" s="49"/>
      <c r="MQG205" s="49"/>
      <c r="MQH205" s="54"/>
      <c r="MQI205" s="49"/>
      <c r="MQJ205" s="50"/>
      <c r="MQK205" s="49"/>
      <c r="MQL205" s="49"/>
      <c r="MQM205" s="54"/>
      <c r="MQN205" s="49"/>
      <c r="MQO205" s="50"/>
      <c r="MQP205" s="49"/>
      <c r="MQQ205" s="49"/>
      <c r="MQR205" s="54"/>
      <c r="MQS205" s="49"/>
      <c r="MQT205" s="50"/>
      <c r="MQU205" s="49"/>
      <c r="MQV205" s="49"/>
      <c r="MQW205" s="54"/>
      <c r="MQX205" s="49"/>
      <c r="MQY205" s="50"/>
      <c r="MQZ205" s="49"/>
      <c r="MRA205" s="49"/>
      <c r="MRB205" s="54"/>
      <c r="MRC205" s="49"/>
      <c r="MRD205" s="50"/>
      <c r="MRE205" s="49"/>
      <c r="MRF205" s="49"/>
      <c r="MRG205" s="54"/>
      <c r="MRH205" s="49"/>
      <c r="MRI205" s="50"/>
      <c r="MRJ205" s="49"/>
      <c r="MRK205" s="49"/>
      <c r="MRL205" s="54"/>
      <c r="MRM205" s="49"/>
      <c r="MRN205" s="50"/>
      <c r="MRO205" s="49"/>
      <c r="MRP205" s="49"/>
      <c r="MRQ205" s="54"/>
      <c r="MRR205" s="49"/>
      <c r="MRS205" s="50"/>
      <c r="MRT205" s="49"/>
      <c r="MRU205" s="49"/>
      <c r="MRV205" s="54"/>
      <c r="MRW205" s="49"/>
      <c r="MRX205" s="50"/>
      <c r="MRY205" s="49"/>
      <c r="MRZ205" s="49"/>
      <c r="MSA205" s="54"/>
      <c r="MSB205" s="49"/>
      <c r="MSC205" s="50"/>
      <c r="MSD205" s="49"/>
      <c r="MSE205" s="49"/>
      <c r="MSF205" s="54"/>
      <c r="MSG205" s="49"/>
      <c r="MSH205" s="50"/>
      <c r="MSI205" s="49"/>
      <c r="MSJ205" s="49"/>
      <c r="MSK205" s="54"/>
      <c r="MSL205" s="49"/>
      <c r="MSM205" s="50"/>
      <c r="MSN205" s="49"/>
      <c r="MSO205" s="49"/>
      <c r="MSP205" s="54"/>
      <c r="MSQ205" s="49"/>
      <c r="MSR205" s="50"/>
      <c r="MSS205" s="49"/>
      <c r="MST205" s="49"/>
      <c r="MSU205" s="54"/>
      <c r="MSV205" s="49"/>
      <c r="MSW205" s="50"/>
      <c r="MSX205" s="49"/>
      <c r="MSY205" s="49"/>
      <c r="MSZ205" s="54"/>
      <c r="MTA205" s="49"/>
      <c r="MTB205" s="50"/>
      <c r="MTC205" s="49"/>
      <c r="MTD205" s="49"/>
      <c r="MTE205" s="54"/>
      <c r="MTF205" s="49"/>
      <c r="MTG205" s="50"/>
      <c r="MTH205" s="49"/>
      <c r="MTI205" s="49"/>
      <c r="MTJ205" s="54"/>
      <c r="MTK205" s="49"/>
      <c r="MTL205" s="50"/>
      <c r="MTM205" s="49"/>
      <c r="MTN205" s="49"/>
      <c r="MTO205" s="54"/>
      <c r="MTP205" s="49"/>
      <c r="MTQ205" s="50"/>
      <c r="MTR205" s="49"/>
      <c r="MTS205" s="49"/>
      <c r="MTT205" s="54"/>
      <c r="MTU205" s="49"/>
      <c r="MTV205" s="50"/>
      <c r="MTW205" s="49"/>
      <c r="MTX205" s="49"/>
      <c r="MTY205" s="54"/>
      <c r="MTZ205" s="49"/>
      <c r="MUA205" s="50"/>
      <c r="MUB205" s="49"/>
      <c r="MUC205" s="49"/>
      <c r="MUD205" s="54"/>
      <c r="MUE205" s="49"/>
      <c r="MUF205" s="50"/>
      <c r="MUG205" s="49"/>
      <c r="MUH205" s="49"/>
      <c r="MUI205" s="54"/>
      <c r="MUJ205" s="49"/>
      <c r="MUK205" s="50"/>
      <c r="MUL205" s="49"/>
      <c r="MUM205" s="49"/>
      <c r="MUN205" s="54"/>
      <c r="MUO205" s="49"/>
      <c r="MUP205" s="50"/>
      <c r="MUQ205" s="49"/>
      <c r="MUR205" s="49"/>
      <c r="MUS205" s="54"/>
      <c r="MUT205" s="49"/>
      <c r="MUU205" s="50"/>
      <c r="MUV205" s="49"/>
      <c r="MUW205" s="49"/>
      <c r="MUX205" s="54"/>
      <c r="MUY205" s="49"/>
      <c r="MUZ205" s="50"/>
      <c r="MVA205" s="49"/>
      <c r="MVB205" s="49"/>
      <c r="MVC205" s="54"/>
      <c r="MVD205" s="49"/>
      <c r="MVE205" s="50"/>
      <c r="MVF205" s="49"/>
      <c r="MVG205" s="49"/>
      <c r="MVH205" s="54"/>
      <c r="MVI205" s="49"/>
      <c r="MVJ205" s="50"/>
      <c r="MVK205" s="49"/>
      <c r="MVL205" s="49"/>
      <c r="MVM205" s="54"/>
      <c r="MVN205" s="49"/>
      <c r="MVO205" s="50"/>
      <c r="MVP205" s="49"/>
      <c r="MVQ205" s="49"/>
      <c r="MVR205" s="54"/>
      <c r="MVS205" s="49"/>
      <c r="MVT205" s="50"/>
      <c r="MVU205" s="49"/>
      <c r="MVV205" s="49"/>
      <c r="MVW205" s="54"/>
      <c r="MVX205" s="49"/>
      <c r="MVY205" s="50"/>
      <c r="MVZ205" s="49"/>
      <c r="MWA205" s="49"/>
      <c r="MWB205" s="54"/>
      <c r="MWC205" s="49"/>
      <c r="MWD205" s="50"/>
      <c r="MWE205" s="49"/>
      <c r="MWF205" s="49"/>
      <c r="MWG205" s="54"/>
      <c r="MWH205" s="49"/>
      <c r="MWI205" s="50"/>
      <c r="MWJ205" s="49"/>
      <c r="MWK205" s="49"/>
      <c r="MWL205" s="54"/>
      <c r="MWM205" s="49"/>
      <c r="MWN205" s="50"/>
      <c r="MWO205" s="49"/>
      <c r="MWP205" s="49"/>
      <c r="MWQ205" s="54"/>
      <c r="MWR205" s="49"/>
      <c r="MWS205" s="50"/>
      <c r="MWT205" s="49"/>
      <c r="MWU205" s="49"/>
      <c r="MWV205" s="54"/>
      <c r="MWW205" s="49"/>
      <c r="MWX205" s="50"/>
      <c r="MWY205" s="49"/>
      <c r="MWZ205" s="49"/>
      <c r="MXA205" s="54"/>
      <c r="MXB205" s="49"/>
      <c r="MXC205" s="50"/>
      <c r="MXD205" s="49"/>
      <c r="MXE205" s="49"/>
      <c r="MXF205" s="54"/>
      <c r="MXG205" s="49"/>
      <c r="MXH205" s="50"/>
      <c r="MXI205" s="49"/>
      <c r="MXJ205" s="49"/>
      <c r="MXK205" s="54"/>
      <c r="MXL205" s="49"/>
      <c r="MXM205" s="50"/>
      <c r="MXN205" s="49"/>
      <c r="MXO205" s="49"/>
      <c r="MXP205" s="54"/>
      <c r="MXQ205" s="49"/>
      <c r="MXR205" s="50"/>
      <c r="MXS205" s="49"/>
      <c r="MXT205" s="49"/>
      <c r="MXU205" s="54"/>
      <c r="MXV205" s="49"/>
      <c r="MXW205" s="50"/>
      <c r="MXX205" s="49"/>
      <c r="MXY205" s="49"/>
      <c r="MXZ205" s="54"/>
      <c r="MYA205" s="49"/>
      <c r="MYB205" s="50"/>
      <c r="MYC205" s="49"/>
      <c r="MYD205" s="49"/>
      <c r="MYE205" s="54"/>
      <c r="MYF205" s="49"/>
      <c r="MYG205" s="50"/>
      <c r="MYH205" s="49"/>
      <c r="MYI205" s="49"/>
      <c r="MYJ205" s="54"/>
      <c r="MYK205" s="49"/>
      <c r="MYL205" s="50"/>
      <c r="MYM205" s="49"/>
      <c r="MYN205" s="49"/>
      <c r="MYO205" s="54"/>
      <c r="MYP205" s="49"/>
      <c r="MYQ205" s="50"/>
      <c r="MYR205" s="49"/>
      <c r="MYS205" s="49"/>
      <c r="MYT205" s="54"/>
      <c r="MYU205" s="49"/>
      <c r="MYV205" s="50"/>
      <c r="MYW205" s="49"/>
      <c r="MYX205" s="49"/>
      <c r="MYY205" s="54"/>
      <c r="MYZ205" s="49"/>
      <c r="MZA205" s="50"/>
      <c r="MZB205" s="49"/>
      <c r="MZC205" s="49"/>
      <c r="MZD205" s="54"/>
      <c r="MZE205" s="49"/>
      <c r="MZF205" s="50"/>
      <c r="MZG205" s="49"/>
      <c r="MZH205" s="49"/>
      <c r="MZI205" s="54"/>
      <c r="MZJ205" s="49"/>
      <c r="MZK205" s="50"/>
      <c r="MZL205" s="49"/>
      <c r="MZM205" s="49"/>
      <c r="MZN205" s="54"/>
      <c r="MZO205" s="49"/>
      <c r="MZP205" s="50"/>
      <c r="MZQ205" s="49"/>
      <c r="MZR205" s="49"/>
      <c r="MZS205" s="54"/>
      <c r="MZT205" s="49"/>
      <c r="MZU205" s="50"/>
      <c r="MZV205" s="49"/>
      <c r="MZW205" s="49"/>
      <c r="MZX205" s="54"/>
      <c r="MZY205" s="49"/>
      <c r="MZZ205" s="50"/>
      <c r="NAA205" s="49"/>
      <c r="NAB205" s="49"/>
      <c r="NAC205" s="54"/>
      <c r="NAD205" s="49"/>
      <c r="NAE205" s="50"/>
      <c r="NAF205" s="49"/>
      <c r="NAG205" s="49"/>
      <c r="NAH205" s="54"/>
      <c r="NAI205" s="49"/>
      <c r="NAJ205" s="50"/>
      <c r="NAK205" s="49"/>
      <c r="NAL205" s="49"/>
      <c r="NAM205" s="54"/>
      <c r="NAN205" s="49"/>
      <c r="NAO205" s="50"/>
      <c r="NAP205" s="49"/>
      <c r="NAQ205" s="49"/>
      <c r="NAR205" s="54"/>
      <c r="NAS205" s="49"/>
      <c r="NAT205" s="50"/>
      <c r="NAU205" s="49"/>
      <c r="NAV205" s="49"/>
      <c r="NAW205" s="54"/>
      <c r="NAX205" s="49"/>
      <c r="NAY205" s="50"/>
      <c r="NAZ205" s="49"/>
      <c r="NBA205" s="49"/>
      <c r="NBB205" s="54"/>
      <c r="NBC205" s="49"/>
      <c r="NBD205" s="50"/>
      <c r="NBE205" s="49"/>
      <c r="NBF205" s="49"/>
      <c r="NBG205" s="54"/>
      <c r="NBH205" s="49"/>
      <c r="NBI205" s="50"/>
      <c r="NBJ205" s="49"/>
      <c r="NBK205" s="49"/>
      <c r="NBL205" s="54"/>
      <c r="NBM205" s="49"/>
      <c r="NBN205" s="50"/>
      <c r="NBO205" s="49"/>
      <c r="NBP205" s="49"/>
      <c r="NBQ205" s="54"/>
      <c r="NBR205" s="49"/>
      <c r="NBS205" s="50"/>
      <c r="NBT205" s="49"/>
      <c r="NBU205" s="49"/>
      <c r="NBV205" s="54"/>
      <c r="NBW205" s="49"/>
      <c r="NBX205" s="50"/>
      <c r="NBY205" s="49"/>
      <c r="NBZ205" s="49"/>
      <c r="NCA205" s="54"/>
      <c r="NCB205" s="49"/>
      <c r="NCC205" s="50"/>
      <c r="NCD205" s="49"/>
      <c r="NCE205" s="49"/>
      <c r="NCF205" s="54"/>
      <c r="NCG205" s="49"/>
      <c r="NCH205" s="50"/>
      <c r="NCI205" s="49"/>
      <c r="NCJ205" s="49"/>
      <c r="NCK205" s="54"/>
      <c r="NCL205" s="49"/>
      <c r="NCM205" s="50"/>
      <c r="NCN205" s="49"/>
      <c r="NCO205" s="49"/>
      <c r="NCP205" s="54"/>
      <c r="NCQ205" s="49"/>
      <c r="NCR205" s="50"/>
      <c r="NCS205" s="49"/>
      <c r="NCT205" s="49"/>
      <c r="NCU205" s="54"/>
      <c r="NCV205" s="49"/>
      <c r="NCW205" s="50"/>
      <c r="NCX205" s="49"/>
      <c r="NCY205" s="49"/>
      <c r="NCZ205" s="54"/>
      <c r="NDA205" s="49"/>
      <c r="NDB205" s="50"/>
      <c r="NDC205" s="49"/>
      <c r="NDD205" s="49"/>
      <c r="NDE205" s="54"/>
      <c r="NDF205" s="49"/>
      <c r="NDG205" s="50"/>
      <c r="NDH205" s="49"/>
      <c r="NDI205" s="49"/>
      <c r="NDJ205" s="54"/>
      <c r="NDK205" s="49"/>
      <c r="NDL205" s="50"/>
      <c r="NDM205" s="49"/>
      <c r="NDN205" s="49"/>
      <c r="NDO205" s="54"/>
      <c r="NDP205" s="49"/>
      <c r="NDQ205" s="50"/>
      <c r="NDR205" s="49"/>
      <c r="NDS205" s="49"/>
      <c r="NDT205" s="54"/>
      <c r="NDU205" s="49"/>
      <c r="NDV205" s="50"/>
      <c r="NDW205" s="49"/>
      <c r="NDX205" s="49"/>
      <c r="NDY205" s="54"/>
      <c r="NDZ205" s="49"/>
      <c r="NEA205" s="50"/>
      <c r="NEB205" s="49"/>
      <c r="NEC205" s="49"/>
      <c r="NED205" s="54"/>
      <c r="NEE205" s="49"/>
      <c r="NEF205" s="50"/>
      <c r="NEG205" s="49"/>
      <c r="NEH205" s="49"/>
      <c r="NEI205" s="54"/>
      <c r="NEJ205" s="49"/>
      <c r="NEK205" s="50"/>
      <c r="NEL205" s="49"/>
      <c r="NEM205" s="49"/>
      <c r="NEN205" s="54"/>
      <c r="NEO205" s="49"/>
      <c r="NEP205" s="50"/>
      <c r="NEQ205" s="49"/>
      <c r="NER205" s="49"/>
      <c r="NES205" s="54"/>
      <c r="NET205" s="49"/>
      <c r="NEU205" s="50"/>
      <c r="NEV205" s="49"/>
      <c r="NEW205" s="49"/>
      <c r="NEX205" s="54"/>
      <c r="NEY205" s="49"/>
      <c r="NEZ205" s="50"/>
      <c r="NFA205" s="49"/>
      <c r="NFB205" s="49"/>
      <c r="NFC205" s="54"/>
      <c r="NFD205" s="49"/>
      <c r="NFE205" s="50"/>
      <c r="NFF205" s="49"/>
      <c r="NFG205" s="49"/>
      <c r="NFH205" s="54"/>
      <c r="NFI205" s="49"/>
      <c r="NFJ205" s="50"/>
      <c r="NFK205" s="49"/>
      <c r="NFL205" s="49"/>
      <c r="NFM205" s="54"/>
      <c r="NFN205" s="49"/>
      <c r="NFO205" s="50"/>
      <c r="NFP205" s="49"/>
      <c r="NFQ205" s="49"/>
      <c r="NFR205" s="54"/>
      <c r="NFS205" s="49"/>
      <c r="NFT205" s="50"/>
      <c r="NFU205" s="49"/>
      <c r="NFV205" s="49"/>
      <c r="NFW205" s="54"/>
      <c r="NFX205" s="49"/>
      <c r="NFY205" s="50"/>
      <c r="NFZ205" s="49"/>
      <c r="NGA205" s="49"/>
      <c r="NGB205" s="54"/>
      <c r="NGC205" s="49"/>
      <c r="NGD205" s="50"/>
      <c r="NGE205" s="49"/>
      <c r="NGF205" s="49"/>
      <c r="NGG205" s="54"/>
      <c r="NGH205" s="49"/>
      <c r="NGI205" s="50"/>
      <c r="NGJ205" s="49"/>
      <c r="NGK205" s="49"/>
      <c r="NGL205" s="54"/>
      <c r="NGM205" s="49"/>
      <c r="NGN205" s="50"/>
      <c r="NGO205" s="49"/>
      <c r="NGP205" s="49"/>
      <c r="NGQ205" s="54"/>
      <c r="NGR205" s="49"/>
      <c r="NGS205" s="50"/>
      <c r="NGT205" s="49"/>
      <c r="NGU205" s="49"/>
      <c r="NGV205" s="54"/>
      <c r="NGW205" s="49"/>
      <c r="NGX205" s="50"/>
      <c r="NGY205" s="49"/>
      <c r="NGZ205" s="49"/>
      <c r="NHA205" s="54"/>
      <c r="NHB205" s="49"/>
      <c r="NHC205" s="50"/>
      <c r="NHD205" s="49"/>
      <c r="NHE205" s="49"/>
      <c r="NHF205" s="54"/>
      <c r="NHG205" s="49"/>
      <c r="NHH205" s="50"/>
      <c r="NHI205" s="49"/>
      <c r="NHJ205" s="49"/>
      <c r="NHK205" s="54"/>
      <c r="NHL205" s="49"/>
      <c r="NHM205" s="50"/>
      <c r="NHN205" s="49"/>
      <c r="NHO205" s="49"/>
      <c r="NHP205" s="54"/>
      <c r="NHQ205" s="49"/>
      <c r="NHR205" s="50"/>
      <c r="NHS205" s="49"/>
      <c r="NHT205" s="49"/>
      <c r="NHU205" s="54"/>
      <c r="NHV205" s="49"/>
      <c r="NHW205" s="50"/>
      <c r="NHX205" s="49"/>
      <c r="NHY205" s="49"/>
      <c r="NHZ205" s="54"/>
      <c r="NIA205" s="49"/>
      <c r="NIB205" s="50"/>
      <c r="NIC205" s="49"/>
      <c r="NID205" s="49"/>
      <c r="NIE205" s="54"/>
      <c r="NIF205" s="49"/>
      <c r="NIG205" s="50"/>
      <c r="NIH205" s="49"/>
      <c r="NII205" s="49"/>
      <c r="NIJ205" s="54"/>
      <c r="NIK205" s="49"/>
      <c r="NIL205" s="50"/>
      <c r="NIM205" s="49"/>
      <c r="NIN205" s="49"/>
      <c r="NIO205" s="54"/>
      <c r="NIP205" s="49"/>
      <c r="NIQ205" s="50"/>
      <c r="NIR205" s="49"/>
      <c r="NIS205" s="49"/>
      <c r="NIT205" s="54"/>
      <c r="NIU205" s="49"/>
      <c r="NIV205" s="50"/>
      <c r="NIW205" s="49"/>
      <c r="NIX205" s="49"/>
      <c r="NIY205" s="54"/>
      <c r="NIZ205" s="49"/>
      <c r="NJA205" s="50"/>
      <c r="NJB205" s="49"/>
      <c r="NJC205" s="49"/>
      <c r="NJD205" s="54"/>
      <c r="NJE205" s="49"/>
      <c r="NJF205" s="50"/>
      <c r="NJG205" s="49"/>
      <c r="NJH205" s="49"/>
      <c r="NJI205" s="54"/>
      <c r="NJJ205" s="49"/>
      <c r="NJK205" s="50"/>
      <c r="NJL205" s="49"/>
      <c r="NJM205" s="49"/>
      <c r="NJN205" s="54"/>
      <c r="NJO205" s="49"/>
      <c r="NJP205" s="50"/>
      <c r="NJQ205" s="49"/>
      <c r="NJR205" s="49"/>
      <c r="NJS205" s="54"/>
      <c r="NJT205" s="49"/>
      <c r="NJU205" s="50"/>
      <c r="NJV205" s="49"/>
      <c r="NJW205" s="49"/>
      <c r="NJX205" s="54"/>
      <c r="NJY205" s="49"/>
      <c r="NJZ205" s="50"/>
      <c r="NKA205" s="49"/>
      <c r="NKB205" s="49"/>
      <c r="NKC205" s="54"/>
      <c r="NKD205" s="49"/>
      <c r="NKE205" s="50"/>
      <c r="NKF205" s="49"/>
      <c r="NKG205" s="49"/>
      <c r="NKH205" s="54"/>
      <c r="NKI205" s="49"/>
      <c r="NKJ205" s="50"/>
      <c r="NKK205" s="49"/>
      <c r="NKL205" s="49"/>
      <c r="NKM205" s="54"/>
      <c r="NKN205" s="49"/>
      <c r="NKO205" s="50"/>
      <c r="NKP205" s="49"/>
      <c r="NKQ205" s="49"/>
      <c r="NKR205" s="54"/>
      <c r="NKS205" s="49"/>
      <c r="NKT205" s="50"/>
      <c r="NKU205" s="49"/>
      <c r="NKV205" s="49"/>
      <c r="NKW205" s="54"/>
      <c r="NKX205" s="49"/>
      <c r="NKY205" s="50"/>
      <c r="NKZ205" s="49"/>
      <c r="NLA205" s="49"/>
      <c r="NLB205" s="54"/>
      <c r="NLC205" s="49"/>
      <c r="NLD205" s="50"/>
      <c r="NLE205" s="49"/>
      <c r="NLF205" s="49"/>
      <c r="NLG205" s="54"/>
      <c r="NLH205" s="49"/>
      <c r="NLI205" s="50"/>
      <c r="NLJ205" s="49"/>
      <c r="NLK205" s="49"/>
      <c r="NLL205" s="54"/>
      <c r="NLM205" s="49"/>
      <c r="NLN205" s="50"/>
      <c r="NLO205" s="49"/>
      <c r="NLP205" s="49"/>
      <c r="NLQ205" s="54"/>
      <c r="NLR205" s="49"/>
      <c r="NLS205" s="50"/>
      <c r="NLT205" s="49"/>
      <c r="NLU205" s="49"/>
      <c r="NLV205" s="54"/>
      <c r="NLW205" s="49"/>
      <c r="NLX205" s="50"/>
      <c r="NLY205" s="49"/>
      <c r="NLZ205" s="49"/>
      <c r="NMA205" s="54"/>
      <c r="NMB205" s="49"/>
      <c r="NMC205" s="50"/>
      <c r="NMD205" s="49"/>
      <c r="NME205" s="49"/>
      <c r="NMF205" s="54"/>
      <c r="NMG205" s="49"/>
      <c r="NMH205" s="50"/>
      <c r="NMI205" s="49"/>
      <c r="NMJ205" s="49"/>
      <c r="NMK205" s="54"/>
      <c r="NML205" s="49"/>
      <c r="NMM205" s="50"/>
      <c r="NMN205" s="49"/>
      <c r="NMO205" s="49"/>
      <c r="NMP205" s="54"/>
      <c r="NMQ205" s="49"/>
      <c r="NMR205" s="50"/>
      <c r="NMS205" s="49"/>
      <c r="NMT205" s="49"/>
      <c r="NMU205" s="54"/>
      <c r="NMV205" s="49"/>
      <c r="NMW205" s="50"/>
      <c r="NMX205" s="49"/>
      <c r="NMY205" s="49"/>
      <c r="NMZ205" s="54"/>
      <c r="NNA205" s="49"/>
      <c r="NNB205" s="50"/>
      <c r="NNC205" s="49"/>
      <c r="NND205" s="49"/>
      <c r="NNE205" s="54"/>
      <c r="NNF205" s="49"/>
      <c r="NNG205" s="50"/>
      <c r="NNH205" s="49"/>
      <c r="NNI205" s="49"/>
      <c r="NNJ205" s="54"/>
      <c r="NNK205" s="49"/>
      <c r="NNL205" s="50"/>
      <c r="NNM205" s="49"/>
      <c r="NNN205" s="49"/>
      <c r="NNO205" s="54"/>
      <c r="NNP205" s="49"/>
      <c r="NNQ205" s="50"/>
      <c r="NNR205" s="49"/>
      <c r="NNS205" s="49"/>
      <c r="NNT205" s="54"/>
      <c r="NNU205" s="49"/>
      <c r="NNV205" s="50"/>
      <c r="NNW205" s="49"/>
      <c r="NNX205" s="49"/>
      <c r="NNY205" s="54"/>
      <c r="NNZ205" s="49"/>
      <c r="NOA205" s="50"/>
      <c r="NOB205" s="49"/>
      <c r="NOC205" s="49"/>
      <c r="NOD205" s="54"/>
      <c r="NOE205" s="49"/>
      <c r="NOF205" s="50"/>
      <c r="NOG205" s="49"/>
      <c r="NOH205" s="49"/>
      <c r="NOI205" s="54"/>
      <c r="NOJ205" s="49"/>
      <c r="NOK205" s="50"/>
      <c r="NOL205" s="49"/>
      <c r="NOM205" s="49"/>
      <c r="NON205" s="54"/>
      <c r="NOO205" s="49"/>
      <c r="NOP205" s="50"/>
      <c r="NOQ205" s="49"/>
      <c r="NOR205" s="49"/>
      <c r="NOS205" s="54"/>
      <c r="NOT205" s="49"/>
      <c r="NOU205" s="50"/>
      <c r="NOV205" s="49"/>
      <c r="NOW205" s="49"/>
      <c r="NOX205" s="54"/>
      <c r="NOY205" s="49"/>
      <c r="NOZ205" s="50"/>
      <c r="NPA205" s="49"/>
      <c r="NPB205" s="49"/>
      <c r="NPC205" s="54"/>
      <c r="NPD205" s="49"/>
      <c r="NPE205" s="50"/>
      <c r="NPF205" s="49"/>
      <c r="NPG205" s="49"/>
      <c r="NPH205" s="54"/>
      <c r="NPI205" s="49"/>
      <c r="NPJ205" s="50"/>
      <c r="NPK205" s="49"/>
      <c r="NPL205" s="49"/>
      <c r="NPM205" s="54"/>
      <c r="NPN205" s="49"/>
      <c r="NPO205" s="50"/>
      <c r="NPP205" s="49"/>
      <c r="NPQ205" s="49"/>
      <c r="NPR205" s="54"/>
      <c r="NPS205" s="49"/>
      <c r="NPT205" s="50"/>
      <c r="NPU205" s="49"/>
      <c r="NPV205" s="49"/>
      <c r="NPW205" s="54"/>
      <c r="NPX205" s="49"/>
      <c r="NPY205" s="50"/>
      <c r="NPZ205" s="49"/>
      <c r="NQA205" s="49"/>
      <c r="NQB205" s="54"/>
      <c r="NQC205" s="49"/>
      <c r="NQD205" s="50"/>
      <c r="NQE205" s="49"/>
      <c r="NQF205" s="49"/>
      <c r="NQG205" s="54"/>
      <c r="NQH205" s="49"/>
      <c r="NQI205" s="50"/>
      <c r="NQJ205" s="49"/>
      <c r="NQK205" s="49"/>
      <c r="NQL205" s="54"/>
      <c r="NQM205" s="49"/>
      <c r="NQN205" s="50"/>
      <c r="NQO205" s="49"/>
      <c r="NQP205" s="49"/>
      <c r="NQQ205" s="54"/>
      <c r="NQR205" s="49"/>
      <c r="NQS205" s="50"/>
      <c r="NQT205" s="49"/>
      <c r="NQU205" s="49"/>
      <c r="NQV205" s="54"/>
      <c r="NQW205" s="49"/>
      <c r="NQX205" s="50"/>
      <c r="NQY205" s="49"/>
      <c r="NQZ205" s="49"/>
      <c r="NRA205" s="54"/>
      <c r="NRB205" s="49"/>
      <c r="NRC205" s="50"/>
      <c r="NRD205" s="49"/>
      <c r="NRE205" s="49"/>
      <c r="NRF205" s="54"/>
      <c r="NRG205" s="49"/>
      <c r="NRH205" s="50"/>
      <c r="NRI205" s="49"/>
      <c r="NRJ205" s="49"/>
      <c r="NRK205" s="54"/>
      <c r="NRL205" s="49"/>
      <c r="NRM205" s="50"/>
      <c r="NRN205" s="49"/>
      <c r="NRO205" s="49"/>
      <c r="NRP205" s="54"/>
      <c r="NRQ205" s="49"/>
      <c r="NRR205" s="50"/>
      <c r="NRS205" s="49"/>
      <c r="NRT205" s="49"/>
      <c r="NRU205" s="54"/>
      <c r="NRV205" s="49"/>
      <c r="NRW205" s="50"/>
      <c r="NRX205" s="49"/>
      <c r="NRY205" s="49"/>
      <c r="NRZ205" s="54"/>
      <c r="NSA205" s="49"/>
      <c r="NSB205" s="50"/>
      <c r="NSC205" s="49"/>
      <c r="NSD205" s="49"/>
      <c r="NSE205" s="54"/>
      <c r="NSF205" s="49"/>
      <c r="NSG205" s="50"/>
      <c r="NSH205" s="49"/>
      <c r="NSI205" s="49"/>
      <c r="NSJ205" s="54"/>
      <c r="NSK205" s="49"/>
      <c r="NSL205" s="50"/>
      <c r="NSM205" s="49"/>
      <c r="NSN205" s="49"/>
      <c r="NSO205" s="54"/>
      <c r="NSP205" s="49"/>
      <c r="NSQ205" s="50"/>
      <c r="NSR205" s="49"/>
      <c r="NSS205" s="49"/>
      <c r="NST205" s="54"/>
      <c r="NSU205" s="49"/>
      <c r="NSV205" s="50"/>
      <c r="NSW205" s="49"/>
      <c r="NSX205" s="49"/>
      <c r="NSY205" s="54"/>
      <c r="NSZ205" s="49"/>
      <c r="NTA205" s="50"/>
      <c r="NTB205" s="49"/>
      <c r="NTC205" s="49"/>
      <c r="NTD205" s="54"/>
      <c r="NTE205" s="49"/>
      <c r="NTF205" s="50"/>
      <c r="NTG205" s="49"/>
      <c r="NTH205" s="49"/>
      <c r="NTI205" s="54"/>
      <c r="NTJ205" s="49"/>
      <c r="NTK205" s="50"/>
      <c r="NTL205" s="49"/>
      <c r="NTM205" s="49"/>
      <c r="NTN205" s="54"/>
      <c r="NTO205" s="49"/>
      <c r="NTP205" s="50"/>
      <c r="NTQ205" s="49"/>
      <c r="NTR205" s="49"/>
      <c r="NTS205" s="54"/>
      <c r="NTT205" s="49"/>
      <c r="NTU205" s="50"/>
      <c r="NTV205" s="49"/>
      <c r="NTW205" s="49"/>
      <c r="NTX205" s="54"/>
      <c r="NTY205" s="49"/>
      <c r="NTZ205" s="50"/>
      <c r="NUA205" s="49"/>
      <c r="NUB205" s="49"/>
      <c r="NUC205" s="54"/>
      <c r="NUD205" s="49"/>
      <c r="NUE205" s="50"/>
      <c r="NUF205" s="49"/>
      <c r="NUG205" s="49"/>
      <c r="NUH205" s="54"/>
      <c r="NUI205" s="49"/>
      <c r="NUJ205" s="50"/>
      <c r="NUK205" s="49"/>
      <c r="NUL205" s="49"/>
      <c r="NUM205" s="54"/>
      <c r="NUN205" s="49"/>
      <c r="NUO205" s="50"/>
      <c r="NUP205" s="49"/>
      <c r="NUQ205" s="49"/>
      <c r="NUR205" s="54"/>
      <c r="NUS205" s="49"/>
      <c r="NUT205" s="50"/>
      <c r="NUU205" s="49"/>
      <c r="NUV205" s="49"/>
      <c r="NUW205" s="54"/>
      <c r="NUX205" s="49"/>
      <c r="NUY205" s="50"/>
      <c r="NUZ205" s="49"/>
      <c r="NVA205" s="49"/>
      <c r="NVB205" s="54"/>
      <c r="NVC205" s="49"/>
      <c r="NVD205" s="50"/>
      <c r="NVE205" s="49"/>
      <c r="NVF205" s="49"/>
      <c r="NVG205" s="54"/>
      <c r="NVH205" s="49"/>
      <c r="NVI205" s="50"/>
      <c r="NVJ205" s="49"/>
      <c r="NVK205" s="49"/>
      <c r="NVL205" s="54"/>
      <c r="NVM205" s="49"/>
      <c r="NVN205" s="50"/>
      <c r="NVO205" s="49"/>
      <c r="NVP205" s="49"/>
      <c r="NVQ205" s="54"/>
      <c r="NVR205" s="49"/>
      <c r="NVS205" s="50"/>
      <c r="NVT205" s="49"/>
      <c r="NVU205" s="49"/>
      <c r="NVV205" s="54"/>
      <c r="NVW205" s="49"/>
      <c r="NVX205" s="50"/>
      <c r="NVY205" s="49"/>
      <c r="NVZ205" s="49"/>
      <c r="NWA205" s="54"/>
      <c r="NWB205" s="49"/>
      <c r="NWC205" s="50"/>
      <c r="NWD205" s="49"/>
      <c r="NWE205" s="49"/>
      <c r="NWF205" s="54"/>
      <c r="NWG205" s="49"/>
      <c r="NWH205" s="50"/>
      <c r="NWI205" s="49"/>
      <c r="NWJ205" s="49"/>
      <c r="NWK205" s="54"/>
      <c r="NWL205" s="49"/>
      <c r="NWM205" s="50"/>
      <c r="NWN205" s="49"/>
      <c r="NWO205" s="49"/>
      <c r="NWP205" s="54"/>
      <c r="NWQ205" s="49"/>
      <c r="NWR205" s="50"/>
      <c r="NWS205" s="49"/>
      <c r="NWT205" s="49"/>
      <c r="NWU205" s="54"/>
      <c r="NWV205" s="49"/>
      <c r="NWW205" s="50"/>
      <c r="NWX205" s="49"/>
      <c r="NWY205" s="49"/>
      <c r="NWZ205" s="54"/>
      <c r="NXA205" s="49"/>
      <c r="NXB205" s="50"/>
      <c r="NXC205" s="49"/>
      <c r="NXD205" s="49"/>
      <c r="NXE205" s="54"/>
      <c r="NXF205" s="49"/>
      <c r="NXG205" s="50"/>
      <c r="NXH205" s="49"/>
      <c r="NXI205" s="49"/>
      <c r="NXJ205" s="54"/>
      <c r="NXK205" s="49"/>
      <c r="NXL205" s="50"/>
      <c r="NXM205" s="49"/>
      <c r="NXN205" s="49"/>
      <c r="NXO205" s="54"/>
      <c r="NXP205" s="49"/>
      <c r="NXQ205" s="50"/>
      <c r="NXR205" s="49"/>
      <c r="NXS205" s="49"/>
      <c r="NXT205" s="54"/>
      <c r="NXU205" s="49"/>
      <c r="NXV205" s="50"/>
      <c r="NXW205" s="49"/>
      <c r="NXX205" s="49"/>
      <c r="NXY205" s="54"/>
      <c r="NXZ205" s="49"/>
      <c r="NYA205" s="50"/>
      <c r="NYB205" s="49"/>
      <c r="NYC205" s="49"/>
      <c r="NYD205" s="54"/>
      <c r="NYE205" s="49"/>
      <c r="NYF205" s="50"/>
      <c r="NYG205" s="49"/>
      <c r="NYH205" s="49"/>
      <c r="NYI205" s="54"/>
      <c r="NYJ205" s="49"/>
      <c r="NYK205" s="50"/>
      <c r="NYL205" s="49"/>
      <c r="NYM205" s="49"/>
      <c r="NYN205" s="54"/>
      <c r="NYO205" s="49"/>
      <c r="NYP205" s="50"/>
      <c r="NYQ205" s="49"/>
      <c r="NYR205" s="49"/>
      <c r="NYS205" s="54"/>
      <c r="NYT205" s="49"/>
      <c r="NYU205" s="50"/>
      <c r="NYV205" s="49"/>
      <c r="NYW205" s="49"/>
      <c r="NYX205" s="54"/>
      <c r="NYY205" s="49"/>
      <c r="NYZ205" s="50"/>
      <c r="NZA205" s="49"/>
      <c r="NZB205" s="49"/>
      <c r="NZC205" s="54"/>
      <c r="NZD205" s="49"/>
      <c r="NZE205" s="50"/>
      <c r="NZF205" s="49"/>
      <c r="NZG205" s="49"/>
      <c r="NZH205" s="54"/>
      <c r="NZI205" s="49"/>
      <c r="NZJ205" s="50"/>
      <c r="NZK205" s="49"/>
      <c r="NZL205" s="49"/>
      <c r="NZM205" s="54"/>
      <c r="NZN205" s="49"/>
      <c r="NZO205" s="50"/>
      <c r="NZP205" s="49"/>
      <c r="NZQ205" s="49"/>
      <c r="NZR205" s="54"/>
      <c r="NZS205" s="49"/>
      <c r="NZT205" s="50"/>
      <c r="NZU205" s="49"/>
      <c r="NZV205" s="49"/>
      <c r="NZW205" s="54"/>
      <c r="NZX205" s="49"/>
      <c r="NZY205" s="50"/>
      <c r="NZZ205" s="49"/>
      <c r="OAA205" s="49"/>
      <c r="OAB205" s="54"/>
      <c r="OAC205" s="49"/>
      <c r="OAD205" s="50"/>
      <c r="OAE205" s="49"/>
      <c r="OAF205" s="49"/>
      <c r="OAG205" s="54"/>
      <c r="OAH205" s="49"/>
      <c r="OAI205" s="50"/>
      <c r="OAJ205" s="49"/>
      <c r="OAK205" s="49"/>
      <c r="OAL205" s="54"/>
      <c r="OAM205" s="49"/>
      <c r="OAN205" s="50"/>
      <c r="OAO205" s="49"/>
      <c r="OAP205" s="49"/>
      <c r="OAQ205" s="54"/>
      <c r="OAR205" s="49"/>
      <c r="OAS205" s="50"/>
      <c r="OAT205" s="49"/>
      <c r="OAU205" s="49"/>
      <c r="OAV205" s="54"/>
      <c r="OAW205" s="49"/>
      <c r="OAX205" s="50"/>
      <c r="OAY205" s="49"/>
      <c r="OAZ205" s="49"/>
      <c r="OBA205" s="54"/>
      <c r="OBB205" s="49"/>
      <c r="OBC205" s="50"/>
      <c r="OBD205" s="49"/>
      <c r="OBE205" s="49"/>
      <c r="OBF205" s="54"/>
      <c r="OBG205" s="49"/>
      <c r="OBH205" s="50"/>
      <c r="OBI205" s="49"/>
      <c r="OBJ205" s="49"/>
      <c r="OBK205" s="54"/>
      <c r="OBL205" s="49"/>
      <c r="OBM205" s="50"/>
      <c r="OBN205" s="49"/>
      <c r="OBO205" s="49"/>
      <c r="OBP205" s="54"/>
      <c r="OBQ205" s="49"/>
      <c r="OBR205" s="50"/>
      <c r="OBS205" s="49"/>
      <c r="OBT205" s="49"/>
      <c r="OBU205" s="54"/>
      <c r="OBV205" s="49"/>
      <c r="OBW205" s="50"/>
      <c r="OBX205" s="49"/>
      <c r="OBY205" s="49"/>
      <c r="OBZ205" s="54"/>
      <c r="OCA205" s="49"/>
      <c r="OCB205" s="50"/>
      <c r="OCC205" s="49"/>
      <c r="OCD205" s="49"/>
      <c r="OCE205" s="54"/>
      <c r="OCF205" s="49"/>
      <c r="OCG205" s="50"/>
      <c r="OCH205" s="49"/>
      <c r="OCI205" s="49"/>
      <c r="OCJ205" s="54"/>
      <c r="OCK205" s="49"/>
      <c r="OCL205" s="50"/>
      <c r="OCM205" s="49"/>
      <c r="OCN205" s="49"/>
      <c r="OCO205" s="54"/>
      <c r="OCP205" s="49"/>
      <c r="OCQ205" s="50"/>
      <c r="OCR205" s="49"/>
      <c r="OCS205" s="49"/>
      <c r="OCT205" s="54"/>
      <c r="OCU205" s="49"/>
      <c r="OCV205" s="50"/>
      <c r="OCW205" s="49"/>
      <c r="OCX205" s="49"/>
      <c r="OCY205" s="54"/>
      <c r="OCZ205" s="49"/>
      <c r="ODA205" s="50"/>
      <c r="ODB205" s="49"/>
      <c r="ODC205" s="49"/>
      <c r="ODD205" s="54"/>
      <c r="ODE205" s="49"/>
      <c r="ODF205" s="50"/>
      <c r="ODG205" s="49"/>
      <c r="ODH205" s="49"/>
      <c r="ODI205" s="54"/>
      <c r="ODJ205" s="49"/>
      <c r="ODK205" s="50"/>
      <c r="ODL205" s="49"/>
      <c r="ODM205" s="49"/>
      <c r="ODN205" s="54"/>
      <c r="ODO205" s="49"/>
      <c r="ODP205" s="50"/>
      <c r="ODQ205" s="49"/>
      <c r="ODR205" s="49"/>
      <c r="ODS205" s="54"/>
      <c r="ODT205" s="49"/>
      <c r="ODU205" s="50"/>
      <c r="ODV205" s="49"/>
      <c r="ODW205" s="49"/>
      <c r="ODX205" s="54"/>
      <c r="ODY205" s="49"/>
      <c r="ODZ205" s="50"/>
      <c r="OEA205" s="49"/>
      <c r="OEB205" s="49"/>
      <c r="OEC205" s="54"/>
      <c r="OED205" s="49"/>
      <c r="OEE205" s="50"/>
      <c r="OEF205" s="49"/>
      <c r="OEG205" s="49"/>
      <c r="OEH205" s="54"/>
      <c r="OEI205" s="49"/>
      <c r="OEJ205" s="50"/>
      <c r="OEK205" s="49"/>
      <c r="OEL205" s="49"/>
      <c r="OEM205" s="54"/>
      <c r="OEN205" s="49"/>
      <c r="OEO205" s="50"/>
      <c r="OEP205" s="49"/>
      <c r="OEQ205" s="49"/>
      <c r="OER205" s="54"/>
      <c r="OES205" s="49"/>
      <c r="OET205" s="50"/>
      <c r="OEU205" s="49"/>
      <c r="OEV205" s="49"/>
      <c r="OEW205" s="54"/>
      <c r="OEX205" s="49"/>
      <c r="OEY205" s="50"/>
      <c r="OEZ205" s="49"/>
      <c r="OFA205" s="49"/>
      <c r="OFB205" s="54"/>
      <c r="OFC205" s="49"/>
      <c r="OFD205" s="50"/>
      <c r="OFE205" s="49"/>
      <c r="OFF205" s="49"/>
      <c r="OFG205" s="54"/>
      <c r="OFH205" s="49"/>
      <c r="OFI205" s="50"/>
      <c r="OFJ205" s="49"/>
      <c r="OFK205" s="49"/>
      <c r="OFL205" s="54"/>
      <c r="OFM205" s="49"/>
      <c r="OFN205" s="50"/>
      <c r="OFO205" s="49"/>
      <c r="OFP205" s="49"/>
      <c r="OFQ205" s="54"/>
      <c r="OFR205" s="49"/>
      <c r="OFS205" s="50"/>
      <c r="OFT205" s="49"/>
      <c r="OFU205" s="49"/>
      <c r="OFV205" s="54"/>
      <c r="OFW205" s="49"/>
      <c r="OFX205" s="50"/>
      <c r="OFY205" s="49"/>
      <c r="OFZ205" s="49"/>
      <c r="OGA205" s="54"/>
      <c r="OGB205" s="49"/>
      <c r="OGC205" s="50"/>
      <c r="OGD205" s="49"/>
      <c r="OGE205" s="49"/>
      <c r="OGF205" s="54"/>
      <c r="OGG205" s="49"/>
      <c r="OGH205" s="50"/>
      <c r="OGI205" s="49"/>
      <c r="OGJ205" s="49"/>
      <c r="OGK205" s="54"/>
      <c r="OGL205" s="49"/>
      <c r="OGM205" s="50"/>
      <c r="OGN205" s="49"/>
      <c r="OGO205" s="49"/>
      <c r="OGP205" s="54"/>
      <c r="OGQ205" s="49"/>
      <c r="OGR205" s="50"/>
      <c r="OGS205" s="49"/>
      <c r="OGT205" s="49"/>
      <c r="OGU205" s="54"/>
      <c r="OGV205" s="49"/>
      <c r="OGW205" s="50"/>
      <c r="OGX205" s="49"/>
      <c r="OGY205" s="49"/>
      <c r="OGZ205" s="54"/>
      <c r="OHA205" s="49"/>
      <c r="OHB205" s="50"/>
      <c r="OHC205" s="49"/>
      <c r="OHD205" s="49"/>
      <c r="OHE205" s="54"/>
      <c r="OHF205" s="49"/>
      <c r="OHG205" s="50"/>
      <c r="OHH205" s="49"/>
      <c r="OHI205" s="49"/>
      <c r="OHJ205" s="54"/>
      <c r="OHK205" s="49"/>
      <c r="OHL205" s="50"/>
      <c r="OHM205" s="49"/>
      <c r="OHN205" s="49"/>
      <c r="OHO205" s="54"/>
      <c r="OHP205" s="49"/>
      <c r="OHQ205" s="50"/>
      <c r="OHR205" s="49"/>
      <c r="OHS205" s="49"/>
      <c r="OHT205" s="54"/>
      <c r="OHU205" s="49"/>
      <c r="OHV205" s="50"/>
      <c r="OHW205" s="49"/>
      <c r="OHX205" s="49"/>
      <c r="OHY205" s="54"/>
      <c r="OHZ205" s="49"/>
      <c r="OIA205" s="50"/>
      <c r="OIB205" s="49"/>
      <c r="OIC205" s="49"/>
      <c r="OID205" s="54"/>
      <c r="OIE205" s="49"/>
      <c r="OIF205" s="50"/>
      <c r="OIG205" s="49"/>
      <c r="OIH205" s="49"/>
      <c r="OII205" s="54"/>
      <c r="OIJ205" s="49"/>
      <c r="OIK205" s="50"/>
      <c r="OIL205" s="49"/>
      <c r="OIM205" s="49"/>
      <c r="OIN205" s="54"/>
      <c r="OIO205" s="49"/>
      <c r="OIP205" s="50"/>
      <c r="OIQ205" s="49"/>
      <c r="OIR205" s="49"/>
      <c r="OIS205" s="54"/>
      <c r="OIT205" s="49"/>
      <c r="OIU205" s="50"/>
      <c r="OIV205" s="49"/>
      <c r="OIW205" s="49"/>
      <c r="OIX205" s="54"/>
      <c r="OIY205" s="49"/>
      <c r="OIZ205" s="50"/>
      <c r="OJA205" s="49"/>
      <c r="OJB205" s="49"/>
      <c r="OJC205" s="54"/>
      <c r="OJD205" s="49"/>
      <c r="OJE205" s="50"/>
      <c r="OJF205" s="49"/>
      <c r="OJG205" s="49"/>
      <c r="OJH205" s="54"/>
      <c r="OJI205" s="49"/>
      <c r="OJJ205" s="50"/>
      <c r="OJK205" s="49"/>
      <c r="OJL205" s="49"/>
      <c r="OJM205" s="54"/>
      <c r="OJN205" s="49"/>
      <c r="OJO205" s="50"/>
      <c r="OJP205" s="49"/>
      <c r="OJQ205" s="49"/>
      <c r="OJR205" s="54"/>
      <c r="OJS205" s="49"/>
      <c r="OJT205" s="50"/>
      <c r="OJU205" s="49"/>
      <c r="OJV205" s="49"/>
      <c r="OJW205" s="54"/>
      <c r="OJX205" s="49"/>
      <c r="OJY205" s="50"/>
      <c r="OJZ205" s="49"/>
      <c r="OKA205" s="49"/>
      <c r="OKB205" s="54"/>
      <c r="OKC205" s="49"/>
      <c r="OKD205" s="50"/>
      <c r="OKE205" s="49"/>
      <c r="OKF205" s="49"/>
      <c r="OKG205" s="54"/>
      <c r="OKH205" s="49"/>
      <c r="OKI205" s="50"/>
      <c r="OKJ205" s="49"/>
      <c r="OKK205" s="49"/>
      <c r="OKL205" s="54"/>
      <c r="OKM205" s="49"/>
      <c r="OKN205" s="50"/>
      <c r="OKO205" s="49"/>
      <c r="OKP205" s="49"/>
      <c r="OKQ205" s="54"/>
      <c r="OKR205" s="49"/>
      <c r="OKS205" s="50"/>
      <c r="OKT205" s="49"/>
      <c r="OKU205" s="49"/>
      <c r="OKV205" s="54"/>
      <c r="OKW205" s="49"/>
      <c r="OKX205" s="50"/>
      <c r="OKY205" s="49"/>
      <c r="OKZ205" s="49"/>
      <c r="OLA205" s="54"/>
      <c r="OLB205" s="49"/>
      <c r="OLC205" s="50"/>
      <c r="OLD205" s="49"/>
      <c r="OLE205" s="49"/>
      <c r="OLF205" s="54"/>
      <c r="OLG205" s="49"/>
      <c r="OLH205" s="50"/>
      <c r="OLI205" s="49"/>
      <c r="OLJ205" s="49"/>
      <c r="OLK205" s="54"/>
      <c r="OLL205" s="49"/>
      <c r="OLM205" s="50"/>
      <c r="OLN205" s="49"/>
      <c r="OLO205" s="49"/>
      <c r="OLP205" s="54"/>
      <c r="OLQ205" s="49"/>
      <c r="OLR205" s="50"/>
      <c r="OLS205" s="49"/>
      <c r="OLT205" s="49"/>
      <c r="OLU205" s="54"/>
      <c r="OLV205" s="49"/>
      <c r="OLW205" s="50"/>
      <c r="OLX205" s="49"/>
      <c r="OLY205" s="49"/>
      <c r="OLZ205" s="54"/>
      <c r="OMA205" s="49"/>
      <c r="OMB205" s="50"/>
      <c r="OMC205" s="49"/>
      <c r="OMD205" s="49"/>
      <c r="OME205" s="54"/>
      <c r="OMF205" s="49"/>
      <c r="OMG205" s="50"/>
      <c r="OMH205" s="49"/>
      <c r="OMI205" s="49"/>
      <c r="OMJ205" s="54"/>
      <c r="OMK205" s="49"/>
      <c r="OML205" s="50"/>
      <c r="OMM205" s="49"/>
      <c r="OMN205" s="49"/>
      <c r="OMO205" s="54"/>
      <c r="OMP205" s="49"/>
      <c r="OMQ205" s="50"/>
      <c r="OMR205" s="49"/>
      <c r="OMS205" s="49"/>
      <c r="OMT205" s="54"/>
      <c r="OMU205" s="49"/>
      <c r="OMV205" s="50"/>
      <c r="OMW205" s="49"/>
      <c r="OMX205" s="49"/>
      <c r="OMY205" s="54"/>
      <c r="OMZ205" s="49"/>
      <c r="ONA205" s="50"/>
      <c r="ONB205" s="49"/>
      <c r="ONC205" s="49"/>
      <c r="OND205" s="54"/>
      <c r="ONE205" s="49"/>
      <c r="ONF205" s="50"/>
      <c r="ONG205" s="49"/>
      <c r="ONH205" s="49"/>
      <c r="ONI205" s="54"/>
      <c r="ONJ205" s="49"/>
      <c r="ONK205" s="50"/>
      <c r="ONL205" s="49"/>
      <c r="ONM205" s="49"/>
      <c r="ONN205" s="54"/>
      <c r="ONO205" s="49"/>
      <c r="ONP205" s="50"/>
      <c r="ONQ205" s="49"/>
      <c r="ONR205" s="49"/>
      <c r="ONS205" s="54"/>
      <c r="ONT205" s="49"/>
      <c r="ONU205" s="50"/>
      <c r="ONV205" s="49"/>
      <c r="ONW205" s="49"/>
      <c r="ONX205" s="54"/>
      <c r="ONY205" s="49"/>
      <c r="ONZ205" s="50"/>
      <c r="OOA205" s="49"/>
      <c r="OOB205" s="49"/>
      <c r="OOC205" s="54"/>
      <c r="OOD205" s="49"/>
      <c r="OOE205" s="50"/>
      <c r="OOF205" s="49"/>
      <c r="OOG205" s="49"/>
      <c r="OOH205" s="54"/>
      <c r="OOI205" s="49"/>
      <c r="OOJ205" s="50"/>
      <c r="OOK205" s="49"/>
      <c r="OOL205" s="49"/>
      <c r="OOM205" s="54"/>
      <c r="OON205" s="49"/>
      <c r="OOO205" s="50"/>
      <c r="OOP205" s="49"/>
      <c r="OOQ205" s="49"/>
      <c r="OOR205" s="54"/>
      <c r="OOS205" s="49"/>
      <c r="OOT205" s="50"/>
      <c r="OOU205" s="49"/>
      <c r="OOV205" s="49"/>
      <c r="OOW205" s="54"/>
      <c r="OOX205" s="49"/>
      <c r="OOY205" s="50"/>
      <c r="OOZ205" s="49"/>
      <c r="OPA205" s="49"/>
      <c r="OPB205" s="54"/>
      <c r="OPC205" s="49"/>
      <c r="OPD205" s="50"/>
      <c r="OPE205" s="49"/>
      <c r="OPF205" s="49"/>
      <c r="OPG205" s="54"/>
      <c r="OPH205" s="49"/>
      <c r="OPI205" s="50"/>
      <c r="OPJ205" s="49"/>
      <c r="OPK205" s="49"/>
      <c r="OPL205" s="54"/>
      <c r="OPM205" s="49"/>
      <c r="OPN205" s="50"/>
      <c r="OPO205" s="49"/>
      <c r="OPP205" s="49"/>
      <c r="OPQ205" s="54"/>
      <c r="OPR205" s="49"/>
      <c r="OPS205" s="50"/>
      <c r="OPT205" s="49"/>
      <c r="OPU205" s="49"/>
      <c r="OPV205" s="54"/>
      <c r="OPW205" s="49"/>
      <c r="OPX205" s="50"/>
      <c r="OPY205" s="49"/>
      <c r="OPZ205" s="49"/>
      <c r="OQA205" s="54"/>
      <c r="OQB205" s="49"/>
      <c r="OQC205" s="50"/>
      <c r="OQD205" s="49"/>
      <c r="OQE205" s="49"/>
      <c r="OQF205" s="54"/>
      <c r="OQG205" s="49"/>
      <c r="OQH205" s="50"/>
      <c r="OQI205" s="49"/>
      <c r="OQJ205" s="49"/>
      <c r="OQK205" s="54"/>
      <c r="OQL205" s="49"/>
      <c r="OQM205" s="50"/>
      <c r="OQN205" s="49"/>
      <c r="OQO205" s="49"/>
      <c r="OQP205" s="54"/>
      <c r="OQQ205" s="49"/>
      <c r="OQR205" s="50"/>
      <c r="OQS205" s="49"/>
      <c r="OQT205" s="49"/>
      <c r="OQU205" s="54"/>
      <c r="OQV205" s="49"/>
      <c r="OQW205" s="50"/>
      <c r="OQX205" s="49"/>
      <c r="OQY205" s="49"/>
      <c r="OQZ205" s="54"/>
      <c r="ORA205" s="49"/>
      <c r="ORB205" s="50"/>
      <c r="ORC205" s="49"/>
      <c r="ORD205" s="49"/>
      <c r="ORE205" s="54"/>
      <c r="ORF205" s="49"/>
      <c r="ORG205" s="50"/>
      <c r="ORH205" s="49"/>
      <c r="ORI205" s="49"/>
      <c r="ORJ205" s="54"/>
      <c r="ORK205" s="49"/>
      <c r="ORL205" s="50"/>
      <c r="ORM205" s="49"/>
      <c r="ORN205" s="49"/>
      <c r="ORO205" s="54"/>
      <c r="ORP205" s="49"/>
      <c r="ORQ205" s="50"/>
      <c r="ORR205" s="49"/>
      <c r="ORS205" s="49"/>
      <c r="ORT205" s="54"/>
      <c r="ORU205" s="49"/>
      <c r="ORV205" s="50"/>
      <c r="ORW205" s="49"/>
      <c r="ORX205" s="49"/>
      <c r="ORY205" s="54"/>
      <c r="ORZ205" s="49"/>
      <c r="OSA205" s="50"/>
      <c r="OSB205" s="49"/>
      <c r="OSC205" s="49"/>
      <c r="OSD205" s="54"/>
      <c r="OSE205" s="49"/>
      <c r="OSF205" s="50"/>
      <c r="OSG205" s="49"/>
      <c r="OSH205" s="49"/>
      <c r="OSI205" s="54"/>
      <c r="OSJ205" s="49"/>
      <c r="OSK205" s="50"/>
      <c r="OSL205" s="49"/>
      <c r="OSM205" s="49"/>
      <c r="OSN205" s="54"/>
      <c r="OSO205" s="49"/>
      <c r="OSP205" s="50"/>
      <c r="OSQ205" s="49"/>
      <c r="OSR205" s="49"/>
      <c r="OSS205" s="54"/>
      <c r="OST205" s="49"/>
      <c r="OSU205" s="50"/>
      <c r="OSV205" s="49"/>
      <c r="OSW205" s="49"/>
      <c r="OSX205" s="54"/>
      <c r="OSY205" s="49"/>
      <c r="OSZ205" s="50"/>
      <c r="OTA205" s="49"/>
      <c r="OTB205" s="49"/>
      <c r="OTC205" s="54"/>
      <c r="OTD205" s="49"/>
      <c r="OTE205" s="50"/>
      <c r="OTF205" s="49"/>
      <c r="OTG205" s="49"/>
      <c r="OTH205" s="54"/>
      <c r="OTI205" s="49"/>
      <c r="OTJ205" s="50"/>
      <c r="OTK205" s="49"/>
      <c r="OTL205" s="49"/>
      <c r="OTM205" s="54"/>
      <c r="OTN205" s="49"/>
      <c r="OTO205" s="50"/>
      <c r="OTP205" s="49"/>
      <c r="OTQ205" s="49"/>
      <c r="OTR205" s="54"/>
      <c r="OTS205" s="49"/>
      <c r="OTT205" s="50"/>
      <c r="OTU205" s="49"/>
      <c r="OTV205" s="49"/>
      <c r="OTW205" s="54"/>
      <c r="OTX205" s="49"/>
      <c r="OTY205" s="50"/>
      <c r="OTZ205" s="49"/>
      <c r="OUA205" s="49"/>
      <c r="OUB205" s="54"/>
      <c r="OUC205" s="49"/>
      <c r="OUD205" s="50"/>
      <c r="OUE205" s="49"/>
      <c r="OUF205" s="49"/>
      <c r="OUG205" s="54"/>
      <c r="OUH205" s="49"/>
      <c r="OUI205" s="50"/>
      <c r="OUJ205" s="49"/>
      <c r="OUK205" s="49"/>
      <c r="OUL205" s="54"/>
      <c r="OUM205" s="49"/>
      <c r="OUN205" s="50"/>
      <c r="OUO205" s="49"/>
      <c r="OUP205" s="49"/>
      <c r="OUQ205" s="54"/>
      <c r="OUR205" s="49"/>
      <c r="OUS205" s="50"/>
      <c r="OUT205" s="49"/>
      <c r="OUU205" s="49"/>
      <c r="OUV205" s="54"/>
      <c r="OUW205" s="49"/>
      <c r="OUX205" s="50"/>
      <c r="OUY205" s="49"/>
      <c r="OUZ205" s="49"/>
      <c r="OVA205" s="54"/>
      <c r="OVB205" s="49"/>
      <c r="OVC205" s="50"/>
      <c r="OVD205" s="49"/>
      <c r="OVE205" s="49"/>
      <c r="OVF205" s="54"/>
      <c r="OVG205" s="49"/>
      <c r="OVH205" s="50"/>
      <c r="OVI205" s="49"/>
      <c r="OVJ205" s="49"/>
      <c r="OVK205" s="54"/>
      <c r="OVL205" s="49"/>
      <c r="OVM205" s="50"/>
      <c r="OVN205" s="49"/>
      <c r="OVO205" s="49"/>
      <c r="OVP205" s="54"/>
      <c r="OVQ205" s="49"/>
      <c r="OVR205" s="50"/>
      <c r="OVS205" s="49"/>
      <c r="OVT205" s="49"/>
      <c r="OVU205" s="54"/>
      <c r="OVV205" s="49"/>
      <c r="OVW205" s="50"/>
      <c r="OVX205" s="49"/>
      <c r="OVY205" s="49"/>
      <c r="OVZ205" s="54"/>
      <c r="OWA205" s="49"/>
      <c r="OWB205" s="50"/>
      <c r="OWC205" s="49"/>
      <c r="OWD205" s="49"/>
      <c r="OWE205" s="54"/>
      <c r="OWF205" s="49"/>
      <c r="OWG205" s="50"/>
      <c r="OWH205" s="49"/>
      <c r="OWI205" s="49"/>
      <c r="OWJ205" s="54"/>
      <c r="OWK205" s="49"/>
      <c r="OWL205" s="50"/>
      <c r="OWM205" s="49"/>
      <c r="OWN205" s="49"/>
      <c r="OWO205" s="54"/>
      <c r="OWP205" s="49"/>
      <c r="OWQ205" s="50"/>
      <c r="OWR205" s="49"/>
      <c r="OWS205" s="49"/>
      <c r="OWT205" s="54"/>
      <c r="OWU205" s="49"/>
      <c r="OWV205" s="50"/>
      <c r="OWW205" s="49"/>
      <c r="OWX205" s="49"/>
      <c r="OWY205" s="54"/>
      <c r="OWZ205" s="49"/>
      <c r="OXA205" s="50"/>
      <c r="OXB205" s="49"/>
      <c r="OXC205" s="49"/>
      <c r="OXD205" s="54"/>
      <c r="OXE205" s="49"/>
      <c r="OXF205" s="50"/>
      <c r="OXG205" s="49"/>
      <c r="OXH205" s="49"/>
      <c r="OXI205" s="54"/>
      <c r="OXJ205" s="49"/>
      <c r="OXK205" s="50"/>
      <c r="OXL205" s="49"/>
      <c r="OXM205" s="49"/>
      <c r="OXN205" s="54"/>
      <c r="OXO205" s="49"/>
      <c r="OXP205" s="50"/>
      <c r="OXQ205" s="49"/>
      <c r="OXR205" s="49"/>
      <c r="OXS205" s="54"/>
      <c r="OXT205" s="49"/>
      <c r="OXU205" s="50"/>
      <c r="OXV205" s="49"/>
      <c r="OXW205" s="49"/>
      <c r="OXX205" s="54"/>
      <c r="OXY205" s="49"/>
      <c r="OXZ205" s="50"/>
      <c r="OYA205" s="49"/>
      <c r="OYB205" s="49"/>
      <c r="OYC205" s="54"/>
      <c r="OYD205" s="49"/>
      <c r="OYE205" s="50"/>
      <c r="OYF205" s="49"/>
      <c r="OYG205" s="49"/>
      <c r="OYH205" s="54"/>
      <c r="OYI205" s="49"/>
      <c r="OYJ205" s="50"/>
      <c r="OYK205" s="49"/>
      <c r="OYL205" s="49"/>
      <c r="OYM205" s="54"/>
      <c r="OYN205" s="49"/>
      <c r="OYO205" s="50"/>
      <c r="OYP205" s="49"/>
      <c r="OYQ205" s="49"/>
      <c r="OYR205" s="54"/>
      <c r="OYS205" s="49"/>
      <c r="OYT205" s="50"/>
      <c r="OYU205" s="49"/>
      <c r="OYV205" s="49"/>
      <c r="OYW205" s="54"/>
      <c r="OYX205" s="49"/>
      <c r="OYY205" s="50"/>
      <c r="OYZ205" s="49"/>
      <c r="OZA205" s="49"/>
      <c r="OZB205" s="54"/>
      <c r="OZC205" s="49"/>
      <c r="OZD205" s="50"/>
      <c r="OZE205" s="49"/>
      <c r="OZF205" s="49"/>
      <c r="OZG205" s="54"/>
      <c r="OZH205" s="49"/>
      <c r="OZI205" s="50"/>
      <c r="OZJ205" s="49"/>
      <c r="OZK205" s="49"/>
      <c r="OZL205" s="54"/>
      <c r="OZM205" s="49"/>
      <c r="OZN205" s="50"/>
      <c r="OZO205" s="49"/>
      <c r="OZP205" s="49"/>
      <c r="OZQ205" s="54"/>
      <c r="OZR205" s="49"/>
      <c r="OZS205" s="50"/>
      <c r="OZT205" s="49"/>
      <c r="OZU205" s="49"/>
      <c r="OZV205" s="54"/>
      <c r="OZW205" s="49"/>
      <c r="OZX205" s="50"/>
      <c r="OZY205" s="49"/>
      <c r="OZZ205" s="49"/>
      <c r="PAA205" s="54"/>
      <c r="PAB205" s="49"/>
      <c r="PAC205" s="50"/>
      <c r="PAD205" s="49"/>
      <c r="PAE205" s="49"/>
      <c r="PAF205" s="54"/>
      <c r="PAG205" s="49"/>
      <c r="PAH205" s="50"/>
      <c r="PAI205" s="49"/>
      <c r="PAJ205" s="49"/>
      <c r="PAK205" s="54"/>
      <c r="PAL205" s="49"/>
      <c r="PAM205" s="50"/>
      <c r="PAN205" s="49"/>
      <c r="PAO205" s="49"/>
      <c r="PAP205" s="54"/>
      <c r="PAQ205" s="49"/>
      <c r="PAR205" s="50"/>
      <c r="PAS205" s="49"/>
      <c r="PAT205" s="49"/>
      <c r="PAU205" s="54"/>
      <c r="PAV205" s="49"/>
      <c r="PAW205" s="50"/>
      <c r="PAX205" s="49"/>
      <c r="PAY205" s="49"/>
      <c r="PAZ205" s="54"/>
      <c r="PBA205" s="49"/>
      <c r="PBB205" s="50"/>
      <c r="PBC205" s="49"/>
      <c r="PBD205" s="49"/>
      <c r="PBE205" s="54"/>
      <c r="PBF205" s="49"/>
      <c r="PBG205" s="50"/>
      <c r="PBH205" s="49"/>
      <c r="PBI205" s="49"/>
      <c r="PBJ205" s="54"/>
      <c r="PBK205" s="49"/>
      <c r="PBL205" s="50"/>
      <c r="PBM205" s="49"/>
      <c r="PBN205" s="49"/>
      <c r="PBO205" s="54"/>
      <c r="PBP205" s="49"/>
      <c r="PBQ205" s="50"/>
      <c r="PBR205" s="49"/>
      <c r="PBS205" s="49"/>
      <c r="PBT205" s="54"/>
      <c r="PBU205" s="49"/>
      <c r="PBV205" s="50"/>
      <c r="PBW205" s="49"/>
      <c r="PBX205" s="49"/>
      <c r="PBY205" s="54"/>
      <c r="PBZ205" s="49"/>
      <c r="PCA205" s="50"/>
      <c r="PCB205" s="49"/>
      <c r="PCC205" s="49"/>
      <c r="PCD205" s="54"/>
      <c r="PCE205" s="49"/>
      <c r="PCF205" s="50"/>
      <c r="PCG205" s="49"/>
      <c r="PCH205" s="49"/>
      <c r="PCI205" s="54"/>
      <c r="PCJ205" s="49"/>
      <c r="PCK205" s="50"/>
      <c r="PCL205" s="49"/>
      <c r="PCM205" s="49"/>
      <c r="PCN205" s="54"/>
      <c r="PCO205" s="49"/>
      <c r="PCP205" s="50"/>
      <c r="PCQ205" s="49"/>
      <c r="PCR205" s="49"/>
      <c r="PCS205" s="54"/>
      <c r="PCT205" s="49"/>
      <c r="PCU205" s="50"/>
      <c r="PCV205" s="49"/>
      <c r="PCW205" s="49"/>
      <c r="PCX205" s="54"/>
      <c r="PCY205" s="49"/>
      <c r="PCZ205" s="50"/>
      <c r="PDA205" s="49"/>
      <c r="PDB205" s="49"/>
      <c r="PDC205" s="54"/>
      <c r="PDD205" s="49"/>
      <c r="PDE205" s="50"/>
      <c r="PDF205" s="49"/>
      <c r="PDG205" s="49"/>
      <c r="PDH205" s="54"/>
      <c r="PDI205" s="49"/>
      <c r="PDJ205" s="50"/>
      <c r="PDK205" s="49"/>
      <c r="PDL205" s="49"/>
      <c r="PDM205" s="54"/>
      <c r="PDN205" s="49"/>
      <c r="PDO205" s="50"/>
      <c r="PDP205" s="49"/>
      <c r="PDQ205" s="49"/>
      <c r="PDR205" s="54"/>
      <c r="PDS205" s="49"/>
      <c r="PDT205" s="50"/>
      <c r="PDU205" s="49"/>
      <c r="PDV205" s="49"/>
      <c r="PDW205" s="54"/>
      <c r="PDX205" s="49"/>
      <c r="PDY205" s="50"/>
      <c r="PDZ205" s="49"/>
      <c r="PEA205" s="49"/>
      <c r="PEB205" s="54"/>
      <c r="PEC205" s="49"/>
      <c r="PED205" s="50"/>
      <c r="PEE205" s="49"/>
      <c r="PEF205" s="49"/>
      <c r="PEG205" s="54"/>
      <c r="PEH205" s="49"/>
      <c r="PEI205" s="50"/>
      <c r="PEJ205" s="49"/>
      <c r="PEK205" s="49"/>
      <c r="PEL205" s="54"/>
      <c r="PEM205" s="49"/>
      <c r="PEN205" s="50"/>
      <c r="PEO205" s="49"/>
      <c r="PEP205" s="49"/>
      <c r="PEQ205" s="54"/>
      <c r="PER205" s="49"/>
      <c r="PES205" s="50"/>
      <c r="PET205" s="49"/>
      <c r="PEU205" s="49"/>
      <c r="PEV205" s="54"/>
      <c r="PEW205" s="49"/>
      <c r="PEX205" s="50"/>
      <c r="PEY205" s="49"/>
      <c r="PEZ205" s="49"/>
      <c r="PFA205" s="54"/>
      <c r="PFB205" s="49"/>
      <c r="PFC205" s="50"/>
      <c r="PFD205" s="49"/>
      <c r="PFE205" s="49"/>
      <c r="PFF205" s="54"/>
      <c r="PFG205" s="49"/>
      <c r="PFH205" s="50"/>
      <c r="PFI205" s="49"/>
      <c r="PFJ205" s="49"/>
      <c r="PFK205" s="54"/>
      <c r="PFL205" s="49"/>
      <c r="PFM205" s="50"/>
      <c r="PFN205" s="49"/>
      <c r="PFO205" s="49"/>
      <c r="PFP205" s="54"/>
      <c r="PFQ205" s="49"/>
      <c r="PFR205" s="50"/>
      <c r="PFS205" s="49"/>
      <c r="PFT205" s="49"/>
      <c r="PFU205" s="54"/>
      <c r="PFV205" s="49"/>
      <c r="PFW205" s="50"/>
      <c r="PFX205" s="49"/>
      <c r="PFY205" s="49"/>
      <c r="PFZ205" s="54"/>
      <c r="PGA205" s="49"/>
      <c r="PGB205" s="50"/>
      <c r="PGC205" s="49"/>
      <c r="PGD205" s="49"/>
      <c r="PGE205" s="54"/>
      <c r="PGF205" s="49"/>
      <c r="PGG205" s="50"/>
      <c r="PGH205" s="49"/>
      <c r="PGI205" s="49"/>
      <c r="PGJ205" s="54"/>
      <c r="PGK205" s="49"/>
      <c r="PGL205" s="50"/>
      <c r="PGM205" s="49"/>
      <c r="PGN205" s="49"/>
      <c r="PGO205" s="54"/>
      <c r="PGP205" s="49"/>
      <c r="PGQ205" s="50"/>
      <c r="PGR205" s="49"/>
      <c r="PGS205" s="49"/>
      <c r="PGT205" s="54"/>
      <c r="PGU205" s="49"/>
      <c r="PGV205" s="50"/>
      <c r="PGW205" s="49"/>
      <c r="PGX205" s="49"/>
      <c r="PGY205" s="54"/>
      <c r="PGZ205" s="49"/>
      <c r="PHA205" s="50"/>
      <c r="PHB205" s="49"/>
      <c r="PHC205" s="49"/>
      <c r="PHD205" s="54"/>
      <c r="PHE205" s="49"/>
      <c r="PHF205" s="50"/>
      <c r="PHG205" s="49"/>
      <c r="PHH205" s="49"/>
      <c r="PHI205" s="54"/>
      <c r="PHJ205" s="49"/>
      <c r="PHK205" s="50"/>
      <c r="PHL205" s="49"/>
      <c r="PHM205" s="49"/>
      <c r="PHN205" s="54"/>
      <c r="PHO205" s="49"/>
      <c r="PHP205" s="50"/>
      <c r="PHQ205" s="49"/>
      <c r="PHR205" s="49"/>
      <c r="PHS205" s="54"/>
      <c r="PHT205" s="49"/>
      <c r="PHU205" s="50"/>
      <c r="PHV205" s="49"/>
      <c r="PHW205" s="49"/>
      <c r="PHX205" s="54"/>
      <c r="PHY205" s="49"/>
      <c r="PHZ205" s="50"/>
      <c r="PIA205" s="49"/>
      <c r="PIB205" s="49"/>
      <c r="PIC205" s="54"/>
      <c r="PID205" s="49"/>
      <c r="PIE205" s="50"/>
      <c r="PIF205" s="49"/>
      <c r="PIG205" s="49"/>
      <c r="PIH205" s="54"/>
      <c r="PII205" s="49"/>
      <c r="PIJ205" s="50"/>
      <c r="PIK205" s="49"/>
      <c r="PIL205" s="49"/>
      <c r="PIM205" s="54"/>
      <c r="PIN205" s="49"/>
      <c r="PIO205" s="50"/>
      <c r="PIP205" s="49"/>
      <c r="PIQ205" s="49"/>
      <c r="PIR205" s="54"/>
      <c r="PIS205" s="49"/>
      <c r="PIT205" s="50"/>
      <c r="PIU205" s="49"/>
      <c r="PIV205" s="49"/>
      <c r="PIW205" s="54"/>
      <c r="PIX205" s="49"/>
      <c r="PIY205" s="50"/>
      <c r="PIZ205" s="49"/>
      <c r="PJA205" s="49"/>
      <c r="PJB205" s="54"/>
      <c r="PJC205" s="49"/>
      <c r="PJD205" s="50"/>
      <c r="PJE205" s="49"/>
      <c r="PJF205" s="49"/>
      <c r="PJG205" s="54"/>
      <c r="PJH205" s="49"/>
      <c r="PJI205" s="50"/>
      <c r="PJJ205" s="49"/>
      <c r="PJK205" s="49"/>
      <c r="PJL205" s="54"/>
      <c r="PJM205" s="49"/>
      <c r="PJN205" s="50"/>
      <c r="PJO205" s="49"/>
      <c r="PJP205" s="49"/>
      <c r="PJQ205" s="54"/>
      <c r="PJR205" s="49"/>
      <c r="PJS205" s="50"/>
      <c r="PJT205" s="49"/>
      <c r="PJU205" s="49"/>
      <c r="PJV205" s="54"/>
      <c r="PJW205" s="49"/>
      <c r="PJX205" s="50"/>
      <c r="PJY205" s="49"/>
      <c r="PJZ205" s="49"/>
      <c r="PKA205" s="54"/>
      <c r="PKB205" s="49"/>
      <c r="PKC205" s="50"/>
      <c r="PKD205" s="49"/>
      <c r="PKE205" s="49"/>
      <c r="PKF205" s="54"/>
      <c r="PKG205" s="49"/>
      <c r="PKH205" s="50"/>
      <c r="PKI205" s="49"/>
      <c r="PKJ205" s="49"/>
      <c r="PKK205" s="54"/>
      <c r="PKL205" s="49"/>
      <c r="PKM205" s="50"/>
      <c r="PKN205" s="49"/>
      <c r="PKO205" s="49"/>
      <c r="PKP205" s="54"/>
      <c r="PKQ205" s="49"/>
      <c r="PKR205" s="50"/>
      <c r="PKS205" s="49"/>
      <c r="PKT205" s="49"/>
      <c r="PKU205" s="54"/>
      <c r="PKV205" s="49"/>
      <c r="PKW205" s="50"/>
      <c r="PKX205" s="49"/>
      <c r="PKY205" s="49"/>
      <c r="PKZ205" s="54"/>
      <c r="PLA205" s="49"/>
      <c r="PLB205" s="50"/>
      <c r="PLC205" s="49"/>
      <c r="PLD205" s="49"/>
      <c r="PLE205" s="54"/>
      <c r="PLF205" s="49"/>
      <c r="PLG205" s="50"/>
      <c r="PLH205" s="49"/>
      <c r="PLI205" s="49"/>
      <c r="PLJ205" s="54"/>
      <c r="PLK205" s="49"/>
      <c r="PLL205" s="50"/>
      <c r="PLM205" s="49"/>
      <c r="PLN205" s="49"/>
      <c r="PLO205" s="54"/>
      <c r="PLP205" s="49"/>
      <c r="PLQ205" s="50"/>
      <c r="PLR205" s="49"/>
      <c r="PLS205" s="49"/>
      <c r="PLT205" s="54"/>
      <c r="PLU205" s="49"/>
      <c r="PLV205" s="50"/>
      <c r="PLW205" s="49"/>
      <c r="PLX205" s="49"/>
      <c r="PLY205" s="54"/>
      <c r="PLZ205" s="49"/>
      <c r="PMA205" s="50"/>
      <c r="PMB205" s="49"/>
      <c r="PMC205" s="49"/>
      <c r="PMD205" s="54"/>
      <c r="PME205" s="49"/>
      <c r="PMF205" s="50"/>
      <c r="PMG205" s="49"/>
      <c r="PMH205" s="49"/>
      <c r="PMI205" s="54"/>
      <c r="PMJ205" s="49"/>
      <c r="PMK205" s="50"/>
      <c r="PML205" s="49"/>
      <c r="PMM205" s="49"/>
      <c r="PMN205" s="54"/>
      <c r="PMO205" s="49"/>
      <c r="PMP205" s="50"/>
      <c r="PMQ205" s="49"/>
      <c r="PMR205" s="49"/>
      <c r="PMS205" s="54"/>
      <c r="PMT205" s="49"/>
      <c r="PMU205" s="50"/>
      <c r="PMV205" s="49"/>
      <c r="PMW205" s="49"/>
      <c r="PMX205" s="54"/>
      <c r="PMY205" s="49"/>
      <c r="PMZ205" s="50"/>
      <c r="PNA205" s="49"/>
      <c r="PNB205" s="49"/>
      <c r="PNC205" s="54"/>
      <c r="PND205" s="49"/>
      <c r="PNE205" s="50"/>
      <c r="PNF205" s="49"/>
      <c r="PNG205" s="49"/>
      <c r="PNH205" s="54"/>
      <c r="PNI205" s="49"/>
      <c r="PNJ205" s="50"/>
      <c r="PNK205" s="49"/>
      <c r="PNL205" s="49"/>
      <c r="PNM205" s="54"/>
      <c r="PNN205" s="49"/>
      <c r="PNO205" s="50"/>
      <c r="PNP205" s="49"/>
      <c r="PNQ205" s="49"/>
      <c r="PNR205" s="54"/>
      <c r="PNS205" s="49"/>
      <c r="PNT205" s="50"/>
      <c r="PNU205" s="49"/>
      <c r="PNV205" s="49"/>
      <c r="PNW205" s="54"/>
      <c r="PNX205" s="49"/>
      <c r="PNY205" s="50"/>
      <c r="PNZ205" s="49"/>
      <c r="POA205" s="49"/>
      <c r="POB205" s="54"/>
      <c r="POC205" s="49"/>
      <c r="POD205" s="50"/>
      <c r="POE205" s="49"/>
      <c r="POF205" s="49"/>
      <c r="POG205" s="54"/>
      <c r="POH205" s="49"/>
      <c r="POI205" s="50"/>
      <c r="POJ205" s="49"/>
      <c r="POK205" s="49"/>
      <c r="POL205" s="54"/>
      <c r="POM205" s="49"/>
      <c r="PON205" s="50"/>
      <c r="POO205" s="49"/>
      <c r="POP205" s="49"/>
      <c r="POQ205" s="54"/>
      <c r="POR205" s="49"/>
      <c r="POS205" s="50"/>
      <c r="POT205" s="49"/>
      <c r="POU205" s="49"/>
      <c r="POV205" s="54"/>
      <c r="POW205" s="49"/>
      <c r="POX205" s="50"/>
      <c r="POY205" s="49"/>
      <c r="POZ205" s="49"/>
      <c r="PPA205" s="54"/>
      <c r="PPB205" s="49"/>
      <c r="PPC205" s="50"/>
      <c r="PPD205" s="49"/>
      <c r="PPE205" s="49"/>
      <c r="PPF205" s="54"/>
      <c r="PPG205" s="49"/>
      <c r="PPH205" s="50"/>
      <c r="PPI205" s="49"/>
      <c r="PPJ205" s="49"/>
      <c r="PPK205" s="54"/>
      <c r="PPL205" s="49"/>
      <c r="PPM205" s="50"/>
      <c r="PPN205" s="49"/>
      <c r="PPO205" s="49"/>
      <c r="PPP205" s="54"/>
      <c r="PPQ205" s="49"/>
      <c r="PPR205" s="50"/>
      <c r="PPS205" s="49"/>
      <c r="PPT205" s="49"/>
      <c r="PPU205" s="54"/>
      <c r="PPV205" s="49"/>
      <c r="PPW205" s="50"/>
      <c r="PPX205" s="49"/>
      <c r="PPY205" s="49"/>
      <c r="PPZ205" s="54"/>
      <c r="PQA205" s="49"/>
      <c r="PQB205" s="50"/>
      <c r="PQC205" s="49"/>
      <c r="PQD205" s="49"/>
      <c r="PQE205" s="54"/>
      <c r="PQF205" s="49"/>
      <c r="PQG205" s="50"/>
      <c r="PQH205" s="49"/>
      <c r="PQI205" s="49"/>
      <c r="PQJ205" s="54"/>
      <c r="PQK205" s="49"/>
      <c r="PQL205" s="50"/>
      <c r="PQM205" s="49"/>
      <c r="PQN205" s="49"/>
      <c r="PQO205" s="54"/>
      <c r="PQP205" s="49"/>
      <c r="PQQ205" s="50"/>
      <c r="PQR205" s="49"/>
      <c r="PQS205" s="49"/>
      <c r="PQT205" s="54"/>
      <c r="PQU205" s="49"/>
      <c r="PQV205" s="50"/>
      <c r="PQW205" s="49"/>
      <c r="PQX205" s="49"/>
      <c r="PQY205" s="54"/>
      <c r="PQZ205" s="49"/>
      <c r="PRA205" s="50"/>
      <c r="PRB205" s="49"/>
      <c r="PRC205" s="49"/>
      <c r="PRD205" s="54"/>
      <c r="PRE205" s="49"/>
      <c r="PRF205" s="50"/>
      <c r="PRG205" s="49"/>
      <c r="PRH205" s="49"/>
      <c r="PRI205" s="54"/>
      <c r="PRJ205" s="49"/>
      <c r="PRK205" s="50"/>
      <c r="PRL205" s="49"/>
      <c r="PRM205" s="49"/>
      <c r="PRN205" s="54"/>
      <c r="PRO205" s="49"/>
      <c r="PRP205" s="50"/>
      <c r="PRQ205" s="49"/>
      <c r="PRR205" s="49"/>
      <c r="PRS205" s="54"/>
      <c r="PRT205" s="49"/>
      <c r="PRU205" s="50"/>
      <c r="PRV205" s="49"/>
      <c r="PRW205" s="49"/>
      <c r="PRX205" s="54"/>
      <c r="PRY205" s="49"/>
      <c r="PRZ205" s="50"/>
      <c r="PSA205" s="49"/>
      <c r="PSB205" s="49"/>
      <c r="PSC205" s="54"/>
      <c r="PSD205" s="49"/>
      <c r="PSE205" s="50"/>
      <c r="PSF205" s="49"/>
      <c r="PSG205" s="49"/>
      <c r="PSH205" s="54"/>
      <c r="PSI205" s="49"/>
      <c r="PSJ205" s="50"/>
      <c r="PSK205" s="49"/>
      <c r="PSL205" s="49"/>
      <c r="PSM205" s="54"/>
      <c r="PSN205" s="49"/>
      <c r="PSO205" s="50"/>
      <c r="PSP205" s="49"/>
      <c r="PSQ205" s="49"/>
      <c r="PSR205" s="54"/>
      <c r="PSS205" s="49"/>
      <c r="PST205" s="50"/>
      <c r="PSU205" s="49"/>
      <c r="PSV205" s="49"/>
      <c r="PSW205" s="54"/>
      <c r="PSX205" s="49"/>
      <c r="PSY205" s="50"/>
      <c r="PSZ205" s="49"/>
      <c r="PTA205" s="49"/>
      <c r="PTB205" s="54"/>
      <c r="PTC205" s="49"/>
      <c r="PTD205" s="50"/>
      <c r="PTE205" s="49"/>
      <c r="PTF205" s="49"/>
      <c r="PTG205" s="54"/>
      <c r="PTH205" s="49"/>
      <c r="PTI205" s="50"/>
      <c r="PTJ205" s="49"/>
      <c r="PTK205" s="49"/>
      <c r="PTL205" s="54"/>
      <c r="PTM205" s="49"/>
      <c r="PTN205" s="50"/>
      <c r="PTO205" s="49"/>
      <c r="PTP205" s="49"/>
      <c r="PTQ205" s="54"/>
      <c r="PTR205" s="49"/>
      <c r="PTS205" s="50"/>
      <c r="PTT205" s="49"/>
      <c r="PTU205" s="49"/>
      <c r="PTV205" s="54"/>
      <c r="PTW205" s="49"/>
      <c r="PTX205" s="50"/>
      <c r="PTY205" s="49"/>
      <c r="PTZ205" s="49"/>
      <c r="PUA205" s="54"/>
      <c r="PUB205" s="49"/>
      <c r="PUC205" s="50"/>
      <c r="PUD205" s="49"/>
      <c r="PUE205" s="49"/>
      <c r="PUF205" s="54"/>
      <c r="PUG205" s="49"/>
      <c r="PUH205" s="50"/>
      <c r="PUI205" s="49"/>
      <c r="PUJ205" s="49"/>
      <c r="PUK205" s="54"/>
      <c r="PUL205" s="49"/>
      <c r="PUM205" s="50"/>
      <c r="PUN205" s="49"/>
      <c r="PUO205" s="49"/>
      <c r="PUP205" s="54"/>
      <c r="PUQ205" s="49"/>
      <c r="PUR205" s="50"/>
      <c r="PUS205" s="49"/>
      <c r="PUT205" s="49"/>
      <c r="PUU205" s="54"/>
      <c r="PUV205" s="49"/>
      <c r="PUW205" s="50"/>
      <c r="PUX205" s="49"/>
      <c r="PUY205" s="49"/>
      <c r="PUZ205" s="54"/>
      <c r="PVA205" s="49"/>
      <c r="PVB205" s="50"/>
      <c r="PVC205" s="49"/>
      <c r="PVD205" s="49"/>
      <c r="PVE205" s="54"/>
      <c r="PVF205" s="49"/>
      <c r="PVG205" s="50"/>
      <c r="PVH205" s="49"/>
      <c r="PVI205" s="49"/>
      <c r="PVJ205" s="54"/>
      <c r="PVK205" s="49"/>
      <c r="PVL205" s="50"/>
      <c r="PVM205" s="49"/>
      <c r="PVN205" s="49"/>
      <c r="PVO205" s="54"/>
      <c r="PVP205" s="49"/>
      <c r="PVQ205" s="50"/>
      <c r="PVR205" s="49"/>
      <c r="PVS205" s="49"/>
      <c r="PVT205" s="54"/>
      <c r="PVU205" s="49"/>
      <c r="PVV205" s="50"/>
      <c r="PVW205" s="49"/>
      <c r="PVX205" s="49"/>
      <c r="PVY205" s="54"/>
      <c r="PVZ205" s="49"/>
      <c r="PWA205" s="50"/>
      <c r="PWB205" s="49"/>
      <c r="PWC205" s="49"/>
      <c r="PWD205" s="54"/>
      <c r="PWE205" s="49"/>
      <c r="PWF205" s="50"/>
      <c r="PWG205" s="49"/>
      <c r="PWH205" s="49"/>
      <c r="PWI205" s="54"/>
      <c r="PWJ205" s="49"/>
      <c r="PWK205" s="50"/>
      <c r="PWL205" s="49"/>
      <c r="PWM205" s="49"/>
      <c r="PWN205" s="54"/>
      <c r="PWO205" s="49"/>
      <c r="PWP205" s="50"/>
      <c r="PWQ205" s="49"/>
      <c r="PWR205" s="49"/>
      <c r="PWS205" s="54"/>
      <c r="PWT205" s="49"/>
      <c r="PWU205" s="50"/>
      <c r="PWV205" s="49"/>
      <c r="PWW205" s="49"/>
      <c r="PWX205" s="54"/>
      <c r="PWY205" s="49"/>
      <c r="PWZ205" s="50"/>
      <c r="PXA205" s="49"/>
      <c r="PXB205" s="49"/>
      <c r="PXC205" s="54"/>
      <c r="PXD205" s="49"/>
      <c r="PXE205" s="50"/>
      <c r="PXF205" s="49"/>
      <c r="PXG205" s="49"/>
      <c r="PXH205" s="54"/>
      <c r="PXI205" s="49"/>
      <c r="PXJ205" s="50"/>
      <c r="PXK205" s="49"/>
      <c r="PXL205" s="49"/>
      <c r="PXM205" s="54"/>
      <c r="PXN205" s="49"/>
      <c r="PXO205" s="50"/>
      <c r="PXP205" s="49"/>
      <c r="PXQ205" s="49"/>
      <c r="PXR205" s="54"/>
      <c r="PXS205" s="49"/>
      <c r="PXT205" s="50"/>
      <c r="PXU205" s="49"/>
      <c r="PXV205" s="49"/>
      <c r="PXW205" s="54"/>
      <c r="PXX205" s="49"/>
      <c r="PXY205" s="50"/>
      <c r="PXZ205" s="49"/>
      <c r="PYA205" s="49"/>
      <c r="PYB205" s="54"/>
      <c r="PYC205" s="49"/>
      <c r="PYD205" s="50"/>
      <c r="PYE205" s="49"/>
      <c r="PYF205" s="49"/>
      <c r="PYG205" s="54"/>
      <c r="PYH205" s="49"/>
      <c r="PYI205" s="50"/>
      <c r="PYJ205" s="49"/>
      <c r="PYK205" s="49"/>
      <c r="PYL205" s="54"/>
      <c r="PYM205" s="49"/>
      <c r="PYN205" s="50"/>
      <c r="PYO205" s="49"/>
      <c r="PYP205" s="49"/>
      <c r="PYQ205" s="54"/>
      <c r="PYR205" s="49"/>
      <c r="PYS205" s="50"/>
      <c r="PYT205" s="49"/>
      <c r="PYU205" s="49"/>
      <c r="PYV205" s="54"/>
      <c r="PYW205" s="49"/>
      <c r="PYX205" s="50"/>
      <c r="PYY205" s="49"/>
      <c r="PYZ205" s="49"/>
      <c r="PZA205" s="54"/>
      <c r="PZB205" s="49"/>
      <c r="PZC205" s="50"/>
      <c r="PZD205" s="49"/>
      <c r="PZE205" s="49"/>
      <c r="PZF205" s="54"/>
      <c r="PZG205" s="49"/>
      <c r="PZH205" s="50"/>
      <c r="PZI205" s="49"/>
      <c r="PZJ205" s="49"/>
      <c r="PZK205" s="54"/>
      <c r="PZL205" s="49"/>
      <c r="PZM205" s="50"/>
      <c r="PZN205" s="49"/>
      <c r="PZO205" s="49"/>
      <c r="PZP205" s="54"/>
      <c r="PZQ205" s="49"/>
      <c r="PZR205" s="50"/>
      <c r="PZS205" s="49"/>
      <c r="PZT205" s="49"/>
      <c r="PZU205" s="54"/>
      <c r="PZV205" s="49"/>
      <c r="PZW205" s="50"/>
      <c r="PZX205" s="49"/>
      <c r="PZY205" s="49"/>
      <c r="PZZ205" s="54"/>
      <c r="QAA205" s="49"/>
      <c r="QAB205" s="50"/>
      <c r="QAC205" s="49"/>
      <c r="QAD205" s="49"/>
      <c r="QAE205" s="54"/>
      <c r="QAF205" s="49"/>
      <c r="QAG205" s="50"/>
      <c r="QAH205" s="49"/>
      <c r="QAI205" s="49"/>
      <c r="QAJ205" s="54"/>
      <c r="QAK205" s="49"/>
      <c r="QAL205" s="50"/>
      <c r="QAM205" s="49"/>
      <c r="QAN205" s="49"/>
      <c r="QAO205" s="54"/>
      <c r="QAP205" s="49"/>
      <c r="QAQ205" s="50"/>
      <c r="QAR205" s="49"/>
      <c r="QAS205" s="49"/>
      <c r="QAT205" s="54"/>
      <c r="QAU205" s="49"/>
      <c r="QAV205" s="50"/>
      <c r="QAW205" s="49"/>
      <c r="QAX205" s="49"/>
      <c r="QAY205" s="54"/>
      <c r="QAZ205" s="49"/>
      <c r="QBA205" s="50"/>
      <c r="QBB205" s="49"/>
      <c r="QBC205" s="49"/>
      <c r="QBD205" s="54"/>
      <c r="QBE205" s="49"/>
      <c r="QBF205" s="50"/>
      <c r="QBG205" s="49"/>
      <c r="QBH205" s="49"/>
      <c r="QBI205" s="54"/>
      <c r="QBJ205" s="49"/>
      <c r="QBK205" s="50"/>
      <c r="QBL205" s="49"/>
      <c r="QBM205" s="49"/>
      <c r="QBN205" s="54"/>
      <c r="QBO205" s="49"/>
      <c r="QBP205" s="50"/>
      <c r="QBQ205" s="49"/>
      <c r="QBR205" s="49"/>
      <c r="QBS205" s="54"/>
      <c r="QBT205" s="49"/>
      <c r="QBU205" s="50"/>
      <c r="QBV205" s="49"/>
      <c r="QBW205" s="49"/>
      <c r="QBX205" s="54"/>
      <c r="QBY205" s="49"/>
      <c r="QBZ205" s="50"/>
      <c r="QCA205" s="49"/>
      <c r="QCB205" s="49"/>
      <c r="QCC205" s="54"/>
      <c r="QCD205" s="49"/>
      <c r="QCE205" s="50"/>
      <c r="QCF205" s="49"/>
      <c r="QCG205" s="49"/>
      <c r="QCH205" s="54"/>
      <c r="QCI205" s="49"/>
      <c r="QCJ205" s="50"/>
      <c r="QCK205" s="49"/>
      <c r="QCL205" s="49"/>
      <c r="QCM205" s="54"/>
      <c r="QCN205" s="49"/>
      <c r="QCO205" s="50"/>
      <c r="QCP205" s="49"/>
      <c r="QCQ205" s="49"/>
      <c r="QCR205" s="54"/>
      <c r="QCS205" s="49"/>
      <c r="QCT205" s="50"/>
      <c r="QCU205" s="49"/>
      <c r="QCV205" s="49"/>
      <c r="QCW205" s="54"/>
      <c r="QCX205" s="49"/>
      <c r="QCY205" s="50"/>
      <c r="QCZ205" s="49"/>
      <c r="QDA205" s="49"/>
      <c r="QDB205" s="54"/>
      <c r="QDC205" s="49"/>
      <c r="QDD205" s="50"/>
      <c r="QDE205" s="49"/>
      <c r="QDF205" s="49"/>
      <c r="QDG205" s="54"/>
      <c r="QDH205" s="49"/>
      <c r="QDI205" s="50"/>
      <c r="QDJ205" s="49"/>
      <c r="QDK205" s="49"/>
      <c r="QDL205" s="54"/>
      <c r="QDM205" s="49"/>
      <c r="QDN205" s="50"/>
      <c r="QDO205" s="49"/>
      <c r="QDP205" s="49"/>
      <c r="QDQ205" s="54"/>
      <c r="QDR205" s="49"/>
      <c r="QDS205" s="50"/>
      <c r="QDT205" s="49"/>
      <c r="QDU205" s="49"/>
      <c r="QDV205" s="54"/>
      <c r="QDW205" s="49"/>
      <c r="QDX205" s="50"/>
      <c r="QDY205" s="49"/>
      <c r="QDZ205" s="49"/>
      <c r="QEA205" s="54"/>
      <c r="QEB205" s="49"/>
      <c r="QEC205" s="50"/>
      <c r="QED205" s="49"/>
      <c r="QEE205" s="49"/>
      <c r="QEF205" s="54"/>
      <c r="QEG205" s="49"/>
      <c r="QEH205" s="50"/>
      <c r="QEI205" s="49"/>
      <c r="QEJ205" s="49"/>
      <c r="QEK205" s="54"/>
      <c r="QEL205" s="49"/>
      <c r="QEM205" s="50"/>
      <c r="QEN205" s="49"/>
      <c r="QEO205" s="49"/>
      <c r="QEP205" s="54"/>
      <c r="QEQ205" s="49"/>
      <c r="QER205" s="50"/>
      <c r="QES205" s="49"/>
      <c r="QET205" s="49"/>
      <c r="QEU205" s="54"/>
      <c r="QEV205" s="49"/>
      <c r="QEW205" s="50"/>
      <c r="QEX205" s="49"/>
      <c r="QEY205" s="49"/>
      <c r="QEZ205" s="54"/>
      <c r="QFA205" s="49"/>
      <c r="QFB205" s="50"/>
      <c r="QFC205" s="49"/>
      <c r="QFD205" s="49"/>
      <c r="QFE205" s="54"/>
      <c r="QFF205" s="49"/>
      <c r="QFG205" s="50"/>
      <c r="QFH205" s="49"/>
      <c r="QFI205" s="49"/>
      <c r="QFJ205" s="54"/>
      <c r="QFK205" s="49"/>
      <c r="QFL205" s="50"/>
      <c r="QFM205" s="49"/>
      <c r="QFN205" s="49"/>
      <c r="QFO205" s="54"/>
      <c r="QFP205" s="49"/>
      <c r="QFQ205" s="50"/>
      <c r="QFR205" s="49"/>
      <c r="QFS205" s="49"/>
      <c r="QFT205" s="54"/>
      <c r="QFU205" s="49"/>
      <c r="QFV205" s="50"/>
      <c r="QFW205" s="49"/>
      <c r="QFX205" s="49"/>
      <c r="QFY205" s="54"/>
      <c r="QFZ205" s="49"/>
      <c r="QGA205" s="50"/>
      <c r="QGB205" s="49"/>
      <c r="QGC205" s="49"/>
      <c r="QGD205" s="54"/>
      <c r="QGE205" s="49"/>
      <c r="QGF205" s="50"/>
      <c r="QGG205" s="49"/>
      <c r="QGH205" s="49"/>
      <c r="QGI205" s="54"/>
      <c r="QGJ205" s="49"/>
      <c r="QGK205" s="50"/>
      <c r="QGL205" s="49"/>
      <c r="QGM205" s="49"/>
      <c r="QGN205" s="54"/>
      <c r="QGO205" s="49"/>
      <c r="QGP205" s="50"/>
      <c r="QGQ205" s="49"/>
      <c r="QGR205" s="49"/>
      <c r="QGS205" s="54"/>
      <c r="QGT205" s="49"/>
      <c r="QGU205" s="50"/>
      <c r="QGV205" s="49"/>
      <c r="QGW205" s="49"/>
      <c r="QGX205" s="54"/>
      <c r="QGY205" s="49"/>
      <c r="QGZ205" s="50"/>
      <c r="QHA205" s="49"/>
      <c r="QHB205" s="49"/>
      <c r="QHC205" s="54"/>
      <c r="QHD205" s="49"/>
      <c r="QHE205" s="50"/>
      <c r="QHF205" s="49"/>
      <c r="QHG205" s="49"/>
      <c r="QHH205" s="54"/>
      <c r="QHI205" s="49"/>
      <c r="QHJ205" s="50"/>
      <c r="QHK205" s="49"/>
      <c r="QHL205" s="49"/>
      <c r="QHM205" s="54"/>
      <c r="QHN205" s="49"/>
      <c r="QHO205" s="50"/>
      <c r="QHP205" s="49"/>
      <c r="QHQ205" s="49"/>
      <c r="QHR205" s="54"/>
      <c r="QHS205" s="49"/>
      <c r="QHT205" s="50"/>
      <c r="QHU205" s="49"/>
      <c r="QHV205" s="49"/>
      <c r="QHW205" s="54"/>
      <c r="QHX205" s="49"/>
      <c r="QHY205" s="50"/>
      <c r="QHZ205" s="49"/>
      <c r="QIA205" s="49"/>
      <c r="QIB205" s="54"/>
      <c r="QIC205" s="49"/>
      <c r="QID205" s="50"/>
      <c r="QIE205" s="49"/>
      <c r="QIF205" s="49"/>
      <c r="QIG205" s="54"/>
      <c r="QIH205" s="49"/>
      <c r="QII205" s="50"/>
      <c r="QIJ205" s="49"/>
      <c r="QIK205" s="49"/>
      <c r="QIL205" s="54"/>
      <c r="QIM205" s="49"/>
      <c r="QIN205" s="50"/>
      <c r="QIO205" s="49"/>
      <c r="QIP205" s="49"/>
      <c r="QIQ205" s="54"/>
      <c r="QIR205" s="49"/>
      <c r="QIS205" s="50"/>
      <c r="QIT205" s="49"/>
      <c r="QIU205" s="49"/>
      <c r="QIV205" s="54"/>
      <c r="QIW205" s="49"/>
      <c r="QIX205" s="50"/>
      <c r="QIY205" s="49"/>
      <c r="QIZ205" s="49"/>
      <c r="QJA205" s="54"/>
      <c r="QJB205" s="49"/>
      <c r="QJC205" s="50"/>
      <c r="QJD205" s="49"/>
      <c r="QJE205" s="49"/>
      <c r="QJF205" s="54"/>
      <c r="QJG205" s="49"/>
      <c r="QJH205" s="50"/>
      <c r="QJI205" s="49"/>
      <c r="QJJ205" s="49"/>
      <c r="QJK205" s="54"/>
      <c r="QJL205" s="49"/>
      <c r="QJM205" s="50"/>
      <c r="QJN205" s="49"/>
      <c r="QJO205" s="49"/>
      <c r="QJP205" s="54"/>
      <c r="QJQ205" s="49"/>
      <c r="QJR205" s="50"/>
      <c r="QJS205" s="49"/>
      <c r="QJT205" s="49"/>
      <c r="QJU205" s="54"/>
      <c r="QJV205" s="49"/>
      <c r="QJW205" s="50"/>
      <c r="QJX205" s="49"/>
      <c r="QJY205" s="49"/>
      <c r="QJZ205" s="54"/>
      <c r="QKA205" s="49"/>
      <c r="QKB205" s="50"/>
      <c r="QKC205" s="49"/>
      <c r="QKD205" s="49"/>
      <c r="QKE205" s="54"/>
      <c r="QKF205" s="49"/>
      <c r="QKG205" s="50"/>
      <c r="QKH205" s="49"/>
      <c r="QKI205" s="49"/>
      <c r="QKJ205" s="54"/>
      <c r="QKK205" s="49"/>
      <c r="QKL205" s="50"/>
      <c r="QKM205" s="49"/>
      <c r="QKN205" s="49"/>
      <c r="QKO205" s="54"/>
      <c r="QKP205" s="49"/>
      <c r="QKQ205" s="50"/>
      <c r="QKR205" s="49"/>
      <c r="QKS205" s="49"/>
      <c r="QKT205" s="54"/>
      <c r="QKU205" s="49"/>
      <c r="QKV205" s="50"/>
      <c r="QKW205" s="49"/>
      <c r="QKX205" s="49"/>
      <c r="QKY205" s="54"/>
      <c r="QKZ205" s="49"/>
      <c r="QLA205" s="50"/>
      <c r="QLB205" s="49"/>
      <c r="QLC205" s="49"/>
      <c r="QLD205" s="54"/>
      <c r="QLE205" s="49"/>
      <c r="QLF205" s="50"/>
      <c r="QLG205" s="49"/>
      <c r="QLH205" s="49"/>
      <c r="QLI205" s="54"/>
      <c r="QLJ205" s="49"/>
      <c r="QLK205" s="50"/>
      <c r="QLL205" s="49"/>
      <c r="QLM205" s="49"/>
      <c r="QLN205" s="54"/>
      <c r="QLO205" s="49"/>
      <c r="QLP205" s="50"/>
      <c r="QLQ205" s="49"/>
      <c r="QLR205" s="49"/>
      <c r="QLS205" s="54"/>
      <c r="QLT205" s="49"/>
      <c r="QLU205" s="50"/>
      <c r="QLV205" s="49"/>
      <c r="QLW205" s="49"/>
      <c r="QLX205" s="54"/>
      <c r="QLY205" s="49"/>
      <c r="QLZ205" s="50"/>
      <c r="QMA205" s="49"/>
      <c r="QMB205" s="49"/>
      <c r="QMC205" s="54"/>
      <c r="QMD205" s="49"/>
      <c r="QME205" s="50"/>
      <c r="QMF205" s="49"/>
      <c r="QMG205" s="49"/>
      <c r="QMH205" s="54"/>
      <c r="QMI205" s="49"/>
      <c r="QMJ205" s="50"/>
      <c r="QMK205" s="49"/>
      <c r="QML205" s="49"/>
      <c r="QMM205" s="54"/>
      <c r="QMN205" s="49"/>
      <c r="QMO205" s="50"/>
      <c r="QMP205" s="49"/>
      <c r="QMQ205" s="49"/>
      <c r="QMR205" s="54"/>
      <c r="QMS205" s="49"/>
      <c r="QMT205" s="50"/>
      <c r="QMU205" s="49"/>
      <c r="QMV205" s="49"/>
      <c r="QMW205" s="54"/>
      <c r="QMX205" s="49"/>
      <c r="QMY205" s="50"/>
      <c r="QMZ205" s="49"/>
      <c r="QNA205" s="49"/>
      <c r="QNB205" s="54"/>
      <c r="QNC205" s="49"/>
      <c r="QND205" s="50"/>
      <c r="QNE205" s="49"/>
      <c r="QNF205" s="49"/>
      <c r="QNG205" s="54"/>
      <c r="QNH205" s="49"/>
      <c r="QNI205" s="50"/>
      <c r="QNJ205" s="49"/>
      <c r="QNK205" s="49"/>
      <c r="QNL205" s="54"/>
      <c r="QNM205" s="49"/>
      <c r="QNN205" s="50"/>
      <c r="QNO205" s="49"/>
      <c r="QNP205" s="49"/>
      <c r="QNQ205" s="54"/>
      <c r="QNR205" s="49"/>
      <c r="QNS205" s="50"/>
      <c r="QNT205" s="49"/>
      <c r="QNU205" s="49"/>
      <c r="QNV205" s="54"/>
      <c r="QNW205" s="49"/>
      <c r="QNX205" s="50"/>
      <c r="QNY205" s="49"/>
      <c r="QNZ205" s="49"/>
      <c r="QOA205" s="54"/>
      <c r="QOB205" s="49"/>
      <c r="QOC205" s="50"/>
      <c r="QOD205" s="49"/>
      <c r="QOE205" s="49"/>
      <c r="QOF205" s="54"/>
      <c r="QOG205" s="49"/>
      <c r="QOH205" s="50"/>
      <c r="QOI205" s="49"/>
      <c r="QOJ205" s="49"/>
      <c r="QOK205" s="54"/>
      <c r="QOL205" s="49"/>
      <c r="QOM205" s="50"/>
      <c r="QON205" s="49"/>
      <c r="QOO205" s="49"/>
      <c r="QOP205" s="54"/>
      <c r="QOQ205" s="49"/>
      <c r="QOR205" s="50"/>
      <c r="QOS205" s="49"/>
      <c r="QOT205" s="49"/>
      <c r="QOU205" s="54"/>
      <c r="QOV205" s="49"/>
      <c r="QOW205" s="50"/>
      <c r="QOX205" s="49"/>
      <c r="QOY205" s="49"/>
      <c r="QOZ205" s="54"/>
      <c r="QPA205" s="49"/>
      <c r="QPB205" s="50"/>
      <c r="QPC205" s="49"/>
      <c r="QPD205" s="49"/>
      <c r="QPE205" s="54"/>
      <c r="QPF205" s="49"/>
      <c r="QPG205" s="50"/>
      <c r="QPH205" s="49"/>
      <c r="QPI205" s="49"/>
      <c r="QPJ205" s="54"/>
      <c r="QPK205" s="49"/>
      <c r="QPL205" s="50"/>
      <c r="QPM205" s="49"/>
      <c r="QPN205" s="49"/>
      <c r="QPO205" s="54"/>
      <c r="QPP205" s="49"/>
      <c r="QPQ205" s="50"/>
      <c r="QPR205" s="49"/>
      <c r="QPS205" s="49"/>
      <c r="QPT205" s="54"/>
      <c r="QPU205" s="49"/>
      <c r="QPV205" s="50"/>
      <c r="QPW205" s="49"/>
      <c r="QPX205" s="49"/>
      <c r="QPY205" s="54"/>
      <c r="QPZ205" s="49"/>
      <c r="QQA205" s="50"/>
      <c r="QQB205" s="49"/>
      <c r="QQC205" s="49"/>
      <c r="QQD205" s="54"/>
      <c r="QQE205" s="49"/>
      <c r="QQF205" s="50"/>
      <c r="QQG205" s="49"/>
      <c r="QQH205" s="49"/>
      <c r="QQI205" s="54"/>
      <c r="QQJ205" s="49"/>
      <c r="QQK205" s="50"/>
      <c r="QQL205" s="49"/>
      <c r="QQM205" s="49"/>
      <c r="QQN205" s="54"/>
      <c r="QQO205" s="49"/>
      <c r="QQP205" s="50"/>
      <c r="QQQ205" s="49"/>
      <c r="QQR205" s="49"/>
      <c r="QQS205" s="54"/>
      <c r="QQT205" s="49"/>
      <c r="QQU205" s="50"/>
      <c r="QQV205" s="49"/>
      <c r="QQW205" s="49"/>
      <c r="QQX205" s="54"/>
      <c r="QQY205" s="49"/>
      <c r="QQZ205" s="50"/>
      <c r="QRA205" s="49"/>
      <c r="QRB205" s="49"/>
      <c r="QRC205" s="54"/>
      <c r="QRD205" s="49"/>
      <c r="QRE205" s="50"/>
      <c r="QRF205" s="49"/>
      <c r="QRG205" s="49"/>
      <c r="QRH205" s="54"/>
      <c r="QRI205" s="49"/>
      <c r="QRJ205" s="50"/>
      <c r="QRK205" s="49"/>
      <c r="QRL205" s="49"/>
      <c r="QRM205" s="54"/>
      <c r="QRN205" s="49"/>
      <c r="QRO205" s="50"/>
      <c r="QRP205" s="49"/>
      <c r="QRQ205" s="49"/>
      <c r="QRR205" s="54"/>
      <c r="QRS205" s="49"/>
      <c r="QRT205" s="50"/>
      <c r="QRU205" s="49"/>
      <c r="QRV205" s="49"/>
      <c r="QRW205" s="54"/>
      <c r="QRX205" s="49"/>
      <c r="QRY205" s="50"/>
      <c r="QRZ205" s="49"/>
      <c r="QSA205" s="49"/>
      <c r="QSB205" s="54"/>
      <c r="QSC205" s="49"/>
      <c r="QSD205" s="50"/>
      <c r="QSE205" s="49"/>
      <c r="QSF205" s="49"/>
      <c r="QSG205" s="54"/>
      <c r="QSH205" s="49"/>
      <c r="QSI205" s="50"/>
      <c r="QSJ205" s="49"/>
      <c r="QSK205" s="49"/>
      <c r="QSL205" s="54"/>
      <c r="QSM205" s="49"/>
      <c r="QSN205" s="50"/>
      <c r="QSO205" s="49"/>
      <c r="QSP205" s="49"/>
      <c r="QSQ205" s="54"/>
      <c r="QSR205" s="49"/>
      <c r="QSS205" s="50"/>
      <c r="QST205" s="49"/>
      <c r="QSU205" s="49"/>
      <c r="QSV205" s="54"/>
      <c r="QSW205" s="49"/>
      <c r="QSX205" s="50"/>
      <c r="QSY205" s="49"/>
      <c r="QSZ205" s="49"/>
      <c r="QTA205" s="54"/>
      <c r="QTB205" s="49"/>
      <c r="QTC205" s="50"/>
      <c r="QTD205" s="49"/>
      <c r="QTE205" s="49"/>
      <c r="QTF205" s="54"/>
      <c r="QTG205" s="49"/>
      <c r="QTH205" s="50"/>
      <c r="QTI205" s="49"/>
      <c r="QTJ205" s="49"/>
      <c r="QTK205" s="54"/>
      <c r="QTL205" s="49"/>
      <c r="QTM205" s="50"/>
      <c r="QTN205" s="49"/>
      <c r="QTO205" s="49"/>
      <c r="QTP205" s="54"/>
      <c r="QTQ205" s="49"/>
      <c r="QTR205" s="50"/>
      <c r="QTS205" s="49"/>
      <c r="QTT205" s="49"/>
      <c r="QTU205" s="54"/>
      <c r="QTV205" s="49"/>
      <c r="QTW205" s="50"/>
      <c r="QTX205" s="49"/>
      <c r="QTY205" s="49"/>
      <c r="QTZ205" s="54"/>
      <c r="QUA205" s="49"/>
      <c r="QUB205" s="50"/>
      <c r="QUC205" s="49"/>
      <c r="QUD205" s="49"/>
      <c r="QUE205" s="54"/>
      <c r="QUF205" s="49"/>
      <c r="QUG205" s="50"/>
      <c r="QUH205" s="49"/>
      <c r="QUI205" s="49"/>
      <c r="QUJ205" s="54"/>
      <c r="QUK205" s="49"/>
      <c r="QUL205" s="50"/>
      <c r="QUM205" s="49"/>
      <c r="QUN205" s="49"/>
      <c r="QUO205" s="54"/>
      <c r="QUP205" s="49"/>
      <c r="QUQ205" s="50"/>
      <c r="QUR205" s="49"/>
      <c r="QUS205" s="49"/>
      <c r="QUT205" s="54"/>
      <c r="QUU205" s="49"/>
      <c r="QUV205" s="50"/>
      <c r="QUW205" s="49"/>
      <c r="QUX205" s="49"/>
      <c r="QUY205" s="54"/>
      <c r="QUZ205" s="49"/>
      <c r="QVA205" s="50"/>
      <c r="QVB205" s="49"/>
      <c r="QVC205" s="49"/>
      <c r="QVD205" s="54"/>
      <c r="QVE205" s="49"/>
      <c r="QVF205" s="50"/>
      <c r="QVG205" s="49"/>
      <c r="QVH205" s="49"/>
      <c r="QVI205" s="54"/>
      <c r="QVJ205" s="49"/>
      <c r="QVK205" s="50"/>
      <c r="QVL205" s="49"/>
      <c r="QVM205" s="49"/>
      <c r="QVN205" s="54"/>
      <c r="QVO205" s="49"/>
      <c r="QVP205" s="50"/>
      <c r="QVQ205" s="49"/>
      <c r="QVR205" s="49"/>
      <c r="QVS205" s="54"/>
      <c r="QVT205" s="49"/>
      <c r="QVU205" s="50"/>
      <c r="QVV205" s="49"/>
      <c r="QVW205" s="49"/>
      <c r="QVX205" s="54"/>
      <c r="QVY205" s="49"/>
      <c r="QVZ205" s="50"/>
      <c r="QWA205" s="49"/>
      <c r="QWB205" s="49"/>
      <c r="QWC205" s="54"/>
      <c r="QWD205" s="49"/>
      <c r="QWE205" s="50"/>
      <c r="QWF205" s="49"/>
      <c r="QWG205" s="49"/>
      <c r="QWH205" s="54"/>
      <c r="QWI205" s="49"/>
      <c r="QWJ205" s="50"/>
      <c r="QWK205" s="49"/>
      <c r="QWL205" s="49"/>
      <c r="QWM205" s="54"/>
      <c r="QWN205" s="49"/>
      <c r="QWO205" s="50"/>
      <c r="QWP205" s="49"/>
      <c r="QWQ205" s="49"/>
      <c r="QWR205" s="54"/>
      <c r="QWS205" s="49"/>
      <c r="QWT205" s="50"/>
      <c r="QWU205" s="49"/>
      <c r="QWV205" s="49"/>
      <c r="QWW205" s="54"/>
      <c r="QWX205" s="49"/>
      <c r="QWY205" s="50"/>
      <c r="QWZ205" s="49"/>
      <c r="QXA205" s="49"/>
      <c r="QXB205" s="54"/>
      <c r="QXC205" s="49"/>
      <c r="QXD205" s="50"/>
      <c r="QXE205" s="49"/>
      <c r="QXF205" s="49"/>
      <c r="QXG205" s="54"/>
      <c r="QXH205" s="49"/>
      <c r="QXI205" s="50"/>
      <c r="QXJ205" s="49"/>
      <c r="QXK205" s="49"/>
      <c r="QXL205" s="54"/>
      <c r="QXM205" s="49"/>
      <c r="QXN205" s="50"/>
      <c r="QXO205" s="49"/>
      <c r="QXP205" s="49"/>
      <c r="QXQ205" s="54"/>
      <c r="QXR205" s="49"/>
      <c r="QXS205" s="50"/>
      <c r="QXT205" s="49"/>
      <c r="QXU205" s="49"/>
      <c r="QXV205" s="54"/>
      <c r="QXW205" s="49"/>
      <c r="QXX205" s="50"/>
      <c r="QXY205" s="49"/>
      <c r="QXZ205" s="49"/>
      <c r="QYA205" s="54"/>
      <c r="QYB205" s="49"/>
      <c r="QYC205" s="50"/>
      <c r="QYD205" s="49"/>
      <c r="QYE205" s="49"/>
      <c r="QYF205" s="54"/>
      <c r="QYG205" s="49"/>
      <c r="QYH205" s="50"/>
      <c r="QYI205" s="49"/>
      <c r="QYJ205" s="49"/>
      <c r="QYK205" s="54"/>
      <c r="QYL205" s="49"/>
      <c r="QYM205" s="50"/>
      <c r="QYN205" s="49"/>
      <c r="QYO205" s="49"/>
      <c r="QYP205" s="54"/>
      <c r="QYQ205" s="49"/>
      <c r="QYR205" s="50"/>
      <c r="QYS205" s="49"/>
      <c r="QYT205" s="49"/>
      <c r="QYU205" s="54"/>
      <c r="QYV205" s="49"/>
      <c r="QYW205" s="50"/>
      <c r="QYX205" s="49"/>
      <c r="QYY205" s="49"/>
      <c r="QYZ205" s="54"/>
      <c r="QZA205" s="49"/>
      <c r="QZB205" s="50"/>
      <c r="QZC205" s="49"/>
      <c r="QZD205" s="49"/>
      <c r="QZE205" s="54"/>
      <c r="QZF205" s="49"/>
      <c r="QZG205" s="50"/>
      <c r="QZH205" s="49"/>
      <c r="QZI205" s="49"/>
      <c r="QZJ205" s="54"/>
      <c r="QZK205" s="49"/>
      <c r="QZL205" s="50"/>
      <c r="QZM205" s="49"/>
      <c r="QZN205" s="49"/>
      <c r="QZO205" s="54"/>
      <c r="QZP205" s="49"/>
      <c r="QZQ205" s="50"/>
      <c r="QZR205" s="49"/>
      <c r="QZS205" s="49"/>
      <c r="QZT205" s="54"/>
      <c r="QZU205" s="49"/>
      <c r="QZV205" s="50"/>
      <c r="QZW205" s="49"/>
      <c r="QZX205" s="49"/>
      <c r="QZY205" s="54"/>
      <c r="QZZ205" s="49"/>
      <c r="RAA205" s="50"/>
      <c r="RAB205" s="49"/>
      <c r="RAC205" s="49"/>
      <c r="RAD205" s="54"/>
      <c r="RAE205" s="49"/>
      <c r="RAF205" s="50"/>
      <c r="RAG205" s="49"/>
      <c r="RAH205" s="49"/>
      <c r="RAI205" s="54"/>
      <c r="RAJ205" s="49"/>
      <c r="RAK205" s="50"/>
      <c r="RAL205" s="49"/>
      <c r="RAM205" s="49"/>
      <c r="RAN205" s="54"/>
      <c r="RAO205" s="49"/>
      <c r="RAP205" s="50"/>
      <c r="RAQ205" s="49"/>
      <c r="RAR205" s="49"/>
      <c r="RAS205" s="54"/>
      <c r="RAT205" s="49"/>
      <c r="RAU205" s="50"/>
      <c r="RAV205" s="49"/>
      <c r="RAW205" s="49"/>
      <c r="RAX205" s="54"/>
      <c r="RAY205" s="49"/>
      <c r="RAZ205" s="50"/>
      <c r="RBA205" s="49"/>
      <c r="RBB205" s="49"/>
      <c r="RBC205" s="54"/>
      <c r="RBD205" s="49"/>
      <c r="RBE205" s="50"/>
      <c r="RBF205" s="49"/>
      <c r="RBG205" s="49"/>
      <c r="RBH205" s="54"/>
      <c r="RBI205" s="49"/>
      <c r="RBJ205" s="50"/>
      <c r="RBK205" s="49"/>
      <c r="RBL205" s="49"/>
      <c r="RBM205" s="54"/>
      <c r="RBN205" s="49"/>
      <c r="RBO205" s="50"/>
      <c r="RBP205" s="49"/>
      <c r="RBQ205" s="49"/>
      <c r="RBR205" s="54"/>
      <c r="RBS205" s="49"/>
      <c r="RBT205" s="50"/>
      <c r="RBU205" s="49"/>
      <c r="RBV205" s="49"/>
      <c r="RBW205" s="54"/>
      <c r="RBX205" s="49"/>
      <c r="RBY205" s="50"/>
      <c r="RBZ205" s="49"/>
      <c r="RCA205" s="49"/>
      <c r="RCB205" s="54"/>
      <c r="RCC205" s="49"/>
      <c r="RCD205" s="50"/>
      <c r="RCE205" s="49"/>
      <c r="RCF205" s="49"/>
      <c r="RCG205" s="54"/>
      <c r="RCH205" s="49"/>
      <c r="RCI205" s="50"/>
      <c r="RCJ205" s="49"/>
      <c r="RCK205" s="49"/>
      <c r="RCL205" s="54"/>
      <c r="RCM205" s="49"/>
      <c r="RCN205" s="50"/>
      <c r="RCO205" s="49"/>
      <c r="RCP205" s="49"/>
      <c r="RCQ205" s="54"/>
      <c r="RCR205" s="49"/>
      <c r="RCS205" s="50"/>
      <c r="RCT205" s="49"/>
      <c r="RCU205" s="49"/>
      <c r="RCV205" s="54"/>
      <c r="RCW205" s="49"/>
      <c r="RCX205" s="50"/>
      <c r="RCY205" s="49"/>
      <c r="RCZ205" s="49"/>
      <c r="RDA205" s="54"/>
      <c r="RDB205" s="49"/>
      <c r="RDC205" s="50"/>
      <c r="RDD205" s="49"/>
      <c r="RDE205" s="49"/>
      <c r="RDF205" s="54"/>
      <c r="RDG205" s="49"/>
      <c r="RDH205" s="50"/>
      <c r="RDI205" s="49"/>
      <c r="RDJ205" s="49"/>
      <c r="RDK205" s="54"/>
      <c r="RDL205" s="49"/>
      <c r="RDM205" s="50"/>
      <c r="RDN205" s="49"/>
      <c r="RDO205" s="49"/>
      <c r="RDP205" s="54"/>
      <c r="RDQ205" s="49"/>
      <c r="RDR205" s="50"/>
      <c r="RDS205" s="49"/>
      <c r="RDT205" s="49"/>
      <c r="RDU205" s="54"/>
      <c r="RDV205" s="49"/>
      <c r="RDW205" s="50"/>
      <c r="RDX205" s="49"/>
      <c r="RDY205" s="49"/>
      <c r="RDZ205" s="54"/>
      <c r="REA205" s="49"/>
      <c r="REB205" s="50"/>
      <c r="REC205" s="49"/>
      <c r="RED205" s="49"/>
      <c r="REE205" s="54"/>
      <c r="REF205" s="49"/>
      <c r="REG205" s="50"/>
      <c r="REH205" s="49"/>
      <c r="REI205" s="49"/>
      <c r="REJ205" s="54"/>
      <c r="REK205" s="49"/>
      <c r="REL205" s="50"/>
      <c r="REM205" s="49"/>
      <c r="REN205" s="49"/>
      <c r="REO205" s="54"/>
      <c r="REP205" s="49"/>
      <c r="REQ205" s="50"/>
      <c r="RER205" s="49"/>
      <c r="RES205" s="49"/>
      <c r="RET205" s="54"/>
      <c r="REU205" s="49"/>
      <c r="REV205" s="50"/>
      <c r="REW205" s="49"/>
      <c r="REX205" s="49"/>
      <c r="REY205" s="54"/>
      <c r="REZ205" s="49"/>
      <c r="RFA205" s="50"/>
      <c r="RFB205" s="49"/>
      <c r="RFC205" s="49"/>
      <c r="RFD205" s="54"/>
      <c r="RFE205" s="49"/>
      <c r="RFF205" s="50"/>
      <c r="RFG205" s="49"/>
      <c r="RFH205" s="49"/>
      <c r="RFI205" s="54"/>
      <c r="RFJ205" s="49"/>
      <c r="RFK205" s="50"/>
      <c r="RFL205" s="49"/>
      <c r="RFM205" s="49"/>
      <c r="RFN205" s="54"/>
      <c r="RFO205" s="49"/>
      <c r="RFP205" s="50"/>
      <c r="RFQ205" s="49"/>
      <c r="RFR205" s="49"/>
      <c r="RFS205" s="54"/>
      <c r="RFT205" s="49"/>
      <c r="RFU205" s="50"/>
      <c r="RFV205" s="49"/>
      <c r="RFW205" s="49"/>
      <c r="RFX205" s="54"/>
      <c r="RFY205" s="49"/>
      <c r="RFZ205" s="50"/>
      <c r="RGA205" s="49"/>
      <c r="RGB205" s="49"/>
      <c r="RGC205" s="54"/>
      <c r="RGD205" s="49"/>
      <c r="RGE205" s="50"/>
      <c r="RGF205" s="49"/>
      <c r="RGG205" s="49"/>
      <c r="RGH205" s="54"/>
      <c r="RGI205" s="49"/>
      <c r="RGJ205" s="50"/>
      <c r="RGK205" s="49"/>
      <c r="RGL205" s="49"/>
      <c r="RGM205" s="54"/>
      <c r="RGN205" s="49"/>
      <c r="RGO205" s="50"/>
      <c r="RGP205" s="49"/>
      <c r="RGQ205" s="49"/>
      <c r="RGR205" s="54"/>
      <c r="RGS205" s="49"/>
      <c r="RGT205" s="50"/>
      <c r="RGU205" s="49"/>
      <c r="RGV205" s="49"/>
      <c r="RGW205" s="54"/>
      <c r="RGX205" s="49"/>
      <c r="RGY205" s="50"/>
      <c r="RGZ205" s="49"/>
      <c r="RHA205" s="49"/>
      <c r="RHB205" s="54"/>
      <c r="RHC205" s="49"/>
      <c r="RHD205" s="50"/>
      <c r="RHE205" s="49"/>
      <c r="RHF205" s="49"/>
      <c r="RHG205" s="54"/>
      <c r="RHH205" s="49"/>
      <c r="RHI205" s="50"/>
      <c r="RHJ205" s="49"/>
      <c r="RHK205" s="49"/>
      <c r="RHL205" s="54"/>
      <c r="RHM205" s="49"/>
      <c r="RHN205" s="50"/>
      <c r="RHO205" s="49"/>
      <c r="RHP205" s="49"/>
      <c r="RHQ205" s="54"/>
      <c r="RHR205" s="49"/>
      <c r="RHS205" s="50"/>
      <c r="RHT205" s="49"/>
      <c r="RHU205" s="49"/>
      <c r="RHV205" s="54"/>
      <c r="RHW205" s="49"/>
      <c r="RHX205" s="50"/>
      <c r="RHY205" s="49"/>
      <c r="RHZ205" s="49"/>
      <c r="RIA205" s="54"/>
      <c r="RIB205" s="49"/>
      <c r="RIC205" s="50"/>
      <c r="RID205" s="49"/>
      <c r="RIE205" s="49"/>
      <c r="RIF205" s="54"/>
      <c r="RIG205" s="49"/>
      <c r="RIH205" s="50"/>
      <c r="RII205" s="49"/>
      <c r="RIJ205" s="49"/>
      <c r="RIK205" s="54"/>
      <c r="RIL205" s="49"/>
      <c r="RIM205" s="50"/>
      <c r="RIN205" s="49"/>
      <c r="RIO205" s="49"/>
      <c r="RIP205" s="54"/>
      <c r="RIQ205" s="49"/>
      <c r="RIR205" s="50"/>
      <c r="RIS205" s="49"/>
      <c r="RIT205" s="49"/>
      <c r="RIU205" s="54"/>
      <c r="RIV205" s="49"/>
      <c r="RIW205" s="50"/>
      <c r="RIX205" s="49"/>
      <c r="RIY205" s="49"/>
      <c r="RIZ205" s="54"/>
      <c r="RJA205" s="49"/>
      <c r="RJB205" s="50"/>
      <c r="RJC205" s="49"/>
      <c r="RJD205" s="49"/>
      <c r="RJE205" s="54"/>
      <c r="RJF205" s="49"/>
      <c r="RJG205" s="50"/>
      <c r="RJH205" s="49"/>
      <c r="RJI205" s="49"/>
      <c r="RJJ205" s="54"/>
      <c r="RJK205" s="49"/>
      <c r="RJL205" s="50"/>
      <c r="RJM205" s="49"/>
      <c r="RJN205" s="49"/>
      <c r="RJO205" s="54"/>
      <c r="RJP205" s="49"/>
      <c r="RJQ205" s="50"/>
      <c r="RJR205" s="49"/>
      <c r="RJS205" s="49"/>
      <c r="RJT205" s="54"/>
      <c r="RJU205" s="49"/>
      <c r="RJV205" s="50"/>
      <c r="RJW205" s="49"/>
      <c r="RJX205" s="49"/>
      <c r="RJY205" s="54"/>
      <c r="RJZ205" s="49"/>
      <c r="RKA205" s="50"/>
      <c r="RKB205" s="49"/>
      <c r="RKC205" s="49"/>
      <c r="RKD205" s="54"/>
      <c r="RKE205" s="49"/>
      <c r="RKF205" s="50"/>
      <c r="RKG205" s="49"/>
      <c r="RKH205" s="49"/>
      <c r="RKI205" s="54"/>
      <c r="RKJ205" s="49"/>
      <c r="RKK205" s="50"/>
      <c r="RKL205" s="49"/>
      <c r="RKM205" s="49"/>
      <c r="RKN205" s="54"/>
      <c r="RKO205" s="49"/>
      <c r="RKP205" s="50"/>
      <c r="RKQ205" s="49"/>
      <c r="RKR205" s="49"/>
      <c r="RKS205" s="54"/>
      <c r="RKT205" s="49"/>
      <c r="RKU205" s="50"/>
      <c r="RKV205" s="49"/>
      <c r="RKW205" s="49"/>
      <c r="RKX205" s="54"/>
      <c r="RKY205" s="49"/>
      <c r="RKZ205" s="50"/>
      <c r="RLA205" s="49"/>
      <c r="RLB205" s="49"/>
      <c r="RLC205" s="54"/>
      <c r="RLD205" s="49"/>
      <c r="RLE205" s="50"/>
      <c r="RLF205" s="49"/>
      <c r="RLG205" s="49"/>
      <c r="RLH205" s="54"/>
      <c r="RLI205" s="49"/>
      <c r="RLJ205" s="50"/>
      <c r="RLK205" s="49"/>
      <c r="RLL205" s="49"/>
      <c r="RLM205" s="54"/>
      <c r="RLN205" s="49"/>
      <c r="RLO205" s="50"/>
      <c r="RLP205" s="49"/>
      <c r="RLQ205" s="49"/>
      <c r="RLR205" s="54"/>
      <c r="RLS205" s="49"/>
      <c r="RLT205" s="50"/>
      <c r="RLU205" s="49"/>
      <c r="RLV205" s="49"/>
      <c r="RLW205" s="54"/>
      <c r="RLX205" s="49"/>
      <c r="RLY205" s="50"/>
      <c r="RLZ205" s="49"/>
      <c r="RMA205" s="49"/>
      <c r="RMB205" s="54"/>
      <c r="RMC205" s="49"/>
      <c r="RMD205" s="50"/>
      <c r="RME205" s="49"/>
      <c r="RMF205" s="49"/>
      <c r="RMG205" s="54"/>
      <c r="RMH205" s="49"/>
      <c r="RMI205" s="50"/>
      <c r="RMJ205" s="49"/>
      <c r="RMK205" s="49"/>
      <c r="RML205" s="54"/>
      <c r="RMM205" s="49"/>
      <c r="RMN205" s="50"/>
      <c r="RMO205" s="49"/>
      <c r="RMP205" s="49"/>
      <c r="RMQ205" s="54"/>
      <c r="RMR205" s="49"/>
      <c r="RMS205" s="50"/>
      <c r="RMT205" s="49"/>
      <c r="RMU205" s="49"/>
      <c r="RMV205" s="54"/>
      <c r="RMW205" s="49"/>
      <c r="RMX205" s="50"/>
      <c r="RMY205" s="49"/>
      <c r="RMZ205" s="49"/>
      <c r="RNA205" s="54"/>
      <c r="RNB205" s="49"/>
      <c r="RNC205" s="50"/>
      <c r="RND205" s="49"/>
      <c r="RNE205" s="49"/>
      <c r="RNF205" s="54"/>
      <c r="RNG205" s="49"/>
      <c r="RNH205" s="50"/>
      <c r="RNI205" s="49"/>
      <c r="RNJ205" s="49"/>
      <c r="RNK205" s="54"/>
      <c r="RNL205" s="49"/>
      <c r="RNM205" s="50"/>
      <c r="RNN205" s="49"/>
      <c r="RNO205" s="49"/>
      <c r="RNP205" s="54"/>
      <c r="RNQ205" s="49"/>
      <c r="RNR205" s="50"/>
      <c r="RNS205" s="49"/>
      <c r="RNT205" s="49"/>
      <c r="RNU205" s="54"/>
      <c r="RNV205" s="49"/>
      <c r="RNW205" s="50"/>
      <c r="RNX205" s="49"/>
      <c r="RNY205" s="49"/>
      <c r="RNZ205" s="54"/>
      <c r="ROA205" s="49"/>
      <c r="ROB205" s="50"/>
      <c r="ROC205" s="49"/>
      <c r="ROD205" s="49"/>
      <c r="ROE205" s="54"/>
      <c r="ROF205" s="49"/>
      <c r="ROG205" s="50"/>
      <c r="ROH205" s="49"/>
      <c r="ROI205" s="49"/>
      <c r="ROJ205" s="54"/>
      <c r="ROK205" s="49"/>
      <c r="ROL205" s="50"/>
      <c r="ROM205" s="49"/>
      <c r="RON205" s="49"/>
      <c r="ROO205" s="54"/>
      <c r="ROP205" s="49"/>
      <c r="ROQ205" s="50"/>
      <c r="ROR205" s="49"/>
      <c r="ROS205" s="49"/>
      <c r="ROT205" s="54"/>
      <c r="ROU205" s="49"/>
      <c r="ROV205" s="50"/>
      <c r="ROW205" s="49"/>
      <c r="ROX205" s="49"/>
      <c r="ROY205" s="54"/>
      <c r="ROZ205" s="49"/>
      <c r="RPA205" s="50"/>
      <c r="RPB205" s="49"/>
      <c r="RPC205" s="49"/>
      <c r="RPD205" s="54"/>
      <c r="RPE205" s="49"/>
      <c r="RPF205" s="50"/>
      <c r="RPG205" s="49"/>
      <c r="RPH205" s="49"/>
      <c r="RPI205" s="54"/>
      <c r="RPJ205" s="49"/>
      <c r="RPK205" s="50"/>
      <c r="RPL205" s="49"/>
      <c r="RPM205" s="49"/>
      <c r="RPN205" s="54"/>
      <c r="RPO205" s="49"/>
      <c r="RPP205" s="50"/>
      <c r="RPQ205" s="49"/>
      <c r="RPR205" s="49"/>
      <c r="RPS205" s="54"/>
      <c r="RPT205" s="49"/>
      <c r="RPU205" s="50"/>
      <c r="RPV205" s="49"/>
      <c r="RPW205" s="49"/>
      <c r="RPX205" s="54"/>
      <c r="RPY205" s="49"/>
      <c r="RPZ205" s="50"/>
      <c r="RQA205" s="49"/>
      <c r="RQB205" s="49"/>
      <c r="RQC205" s="54"/>
      <c r="RQD205" s="49"/>
      <c r="RQE205" s="50"/>
      <c r="RQF205" s="49"/>
      <c r="RQG205" s="49"/>
      <c r="RQH205" s="54"/>
      <c r="RQI205" s="49"/>
      <c r="RQJ205" s="50"/>
      <c r="RQK205" s="49"/>
      <c r="RQL205" s="49"/>
      <c r="RQM205" s="54"/>
      <c r="RQN205" s="49"/>
      <c r="RQO205" s="50"/>
      <c r="RQP205" s="49"/>
      <c r="RQQ205" s="49"/>
      <c r="RQR205" s="54"/>
      <c r="RQS205" s="49"/>
      <c r="RQT205" s="50"/>
      <c r="RQU205" s="49"/>
      <c r="RQV205" s="49"/>
      <c r="RQW205" s="54"/>
      <c r="RQX205" s="49"/>
      <c r="RQY205" s="50"/>
      <c r="RQZ205" s="49"/>
      <c r="RRA205" s="49"/>
      <c r="RRB205" s="54"/>
      <c r="RRC205" s="49"/>
      <c r="RRD205" s="50"/>
      <c r="RRE205" s="49"/>
      <c r="RRF205" s="49"/>
      <c r="RRG205" s="54"/>
      <c r="RRH205" s="49"/>
      <c r="RRI205" s="50"/>
      <c r="RRJ205" s="49"/>
      <c r="RRK205" s="49"/>
      <c r="RRL205" s="54"/>
      <c r="RRM205" s="49"/>
      <c r="RRN205" s="50"/>
      <c r="RRO205" s="49"/>
      <c r="RRP205" s="49"/>
      <c r="RRQ205" s="54"/>
      <c r="RRR205" s="49"/>
      <c r="RRS205" s="50"/>
      <c r="RRT205" s="49"/>
      <c r="RRU205" s="49"/>
      <c r="RRV205" s="54"/>
      <c r="RRW205" s="49"/>
      <c r="RRX205" s="50"/>
      <c r="RRY205" s="49"/>
      <c r="RRZ205" s="49"/>
      <c r="RSA205" s="54"/>
      <c r="RSB205" s="49"/>
      <c r="RSC205" s="50"/>
      <c r="RSD205" s="49"/>
      <c r="RSE205" s="49"/>
      <c r="RSF205" s="54"/>
      <c r="RSG205" s="49"/>
      <c r="RSH205" s="50"/>
      <c r="RSI205" s="49"/>
      <c r="RSJ205" s="49"/>
      <c r="RSK205" s="54"/>
      <c r="RSL205" s="49"/>
      <c r="RSM205" s="50"/>
      <c r="RSN205" s="49"/>
      <c r="RSO205" s="49"/>
      <c r="RSP205" s="54"/>
      <c r="RSQ205" s="49"/>
      <c r="RSR205" s="50"/>
      <c r="RSS205" s="49"/>
      <c r="RST205" s="49"/>
      <c r="RSU205" s="54"/>
      <c r="RSV205" s="49"/>
      <c r="RSW205" s="50"/>
      <c r="RSX205" s="49"/>
      <c r="RSY205" s="49"/>
      <c r="RSZ205" s="54"/>
      <c r="RTA205" s="49"/>
      <c r="RTB205" s="50"/>
      <c r="RTC205" s="49"/>
      <c r="RTD205" s="49"/>
      <c r="RTE205" s="54"/>
      <c r="RTF205" s="49"/>
      <c r="RTG205" s="50"/>
      <c r="RTH205" s="49"/>
      <c r="RTI205" s="49"/>
      <c r="RTJ205" s="54"/>
      <c r="RTK205" s="49"/>
      <c r="RTL205" s="50"/>
      <c r="RTM205" s="49"/>
      <c r="RTN205" s="49"/>
      <c r="RTO205" s="54"/>
      <c r="RTP205" s="49"/>
      <c r="RTQ205" s="50"/>
      <c r="RTR205" s="49"/>
      <c r="RTS205" s="49"/>
      <c r="RTT205" s="54"/>
      <c r="RTU205" s="49"/>
      <c r="RTV205" s="50"/>
      <c r="RTW205" s="49"/>
      <c r="RTX205" s="49"/>
      <c r="RTY205" s="54"/>
      <c r="RTZ205" s="49"/>
      <c r="RUA205" s="50"/>
      <c r="RUB205" s="49"/>
      <c r="RUC205" s="49"/>
      <c r="RUD205" s="54"/>
      <c r="RUE205" s="49"/>
      <c r="RUF205" s="50"/>
      <c r="RUG205" s="49"/>
      <c r="RUH205" s="49"/>
      <c r="RUI205" s="54"/>
      <c r="RUJ205" s="49"/>
      <c r="RUK205" s="50"/>
      <c r="RUL205" s="49"/>
      <c r="RUM205" s="49"/>
      <c r="RUN205" s="54"/>
      <c r="RUO205" s="49"/>
      <c r="RUP205" s="50"/>
      <c r="RUQ205" s="49"/>
      <c r="RUR205" s="49"/>
      <c r="RUS205" s="54"/>
      <c r="RUT205" s="49"/>
      <c r="RUU205" s="50"/>
      <c r="RUV205" s="49"/>
      <c r="RUW205" s="49"/>
      <c r="RUX205" s="54"/>
      <c r="RUY205" s="49"/>
      <c r="RUZ205" s="50"/>
      <c r="RVA205" s="49"/>
      <c r="RVB205" s="49"/>
      <c r="RVC205" s="54"/>
      <c r="RVD205" s="49"/>
      <c r="RVE205" s="50"/>
      <c r="RVF205" s="49"/>
      <c r="RVG205" s="49"/>
      <c r="RVH205" s="54"/>
      <c r="RVI205" s="49"/>
      <c r="RVJ205" s="50"/>
      <c r="RVK205" s="49"/>
      <c r="RVL205" s="49"/>
      <c r="RVM205" s="54"/>
      <c r="RVN205" s="49"/>
      <c r="RVO205" s="50"/>
      <c r="RVP205" s="49"/>
      <c r="RVQ205" s="49"/>
      <c r="RVR205" s="54"/>
      <c r="RVS205" s="49"/>
      <c r="RVT205" s="50"/>
      <c r="RVU205" s="49"/>
      <c r="RVV205" s="49"/>
      <c r="RVW205" s="54"/>
      <c r="RVX205" s="49"/>
      <c r="RVY205" s="50"/>
      <c r="RVZ205" s="49"/>
      <c r="RWA205" s="49"/>
      <c r="RWB205" s="54"/>
      <c r="RWC205" s="49"/>
      <c r="RWD205" s="50"/>
      <c r="RWE205" s="49"/>
      <c r="RWF205" s="49"/>
      <c r="RWG205" s="54"/>
      <c r="RWH205" s="49"/>
      <c r="RWI205" s="50"/>
      <c r="RWJ205" s="49"/>
      <c r="RWK205" s="49"/>
      <c r="RWL205" s="54"/>
      <c r="RWM205" s="49"/>
      <c r="RWN205" s="50"/>
      <c r="RWO205" s="49"/>
      <c r="RWP205" s="49"/>
      <c r="RWQ205" s="54"/>
      <c r="RWR205" s="49"/>
      <c r="RWS205" s="50"/>
      <c r="RWT205" s="49"/>
      <c r="RWU205" s="49"/>
      <c r="RWV205" s="54"/>
      <c r="RWW205" s="49"/>
      <c r="RWX205" s="50"/>
      <c r="RWY205" s="49"/>
      <c r="RWZ205" s="49"/>
      <c r="RXA205" s="54"/>
      <c r="RXB205" s="49"/>
      <c r="RXC205" s="50"/>
      <c r="RXD205" s="49"/>
      <c r="RXE205" s="49"/>
      <c r="RXF205" s="54"/>
      <c r="RXG205" s="49"/>
      <c r="RXH205" s="50"/>
      <c r="RXI205" s="49"/>
      <c r="RXJ205" s="49"/>
      <c r="RXK205" s="54"/>
      <c r="RXL205" s="49"/>
      <c r="RXM205" s="50"/>
      <c r="RXN205" s="49"/>
      <c r="RXO205" s="49"/>
      <c r="RXP205" s="54"/>
      <c r="RXQ205" s="49"/>
      <c r="RXR205" s="50"/>
      <c r="RXS205" s="49"/>
      <c r="RXT205" s="49"/>
      <c r="RXU205" s="54"/>
      <c r="RXV205" s="49"/>
      <c r="RXW205" s="50"/>
      <c r="RXX205" s="49"/>
      <c r="RXY205" s="49"/>
      <c r="RXZ205" s="54"/>
      <c r="RYA205" s="49"/>
      <c r="RYB205" s="50"/>
      <c r="RYC205" s="49"/>
      <c r="RYD205" s="49"/>
      <c r="RYE205" s="54"/>
      <c r="RYF205" s="49"/>
      <c r="RYG205" s="50"/>
      <c r="RYH205" s="49"/>
      <c r="RYI205" s="49"/>
      <c r="RYJ205" s="54"/>
      <c r="RYK205" s="49"/>
      <c r="RYL205" s="50"/>
      <c r="RYM205" s="49"/>
      <c r="RYN205" s="49"/>
      <c r="RYO205" s="54"/>
      <c r="RYP205" s="49"/>
      <c r="RYQ205" s="50"/>
      <c r="RYR205" s="49"/>
      <c r="RYS205" s="49"/>
      <c r="RYT205" s="54"/>
      <c r="RYU205" s="49"/>
      <c r="RYV205" s="50"/>
      <c r="RYW205" s="49"/>
      <c r="RYX205" s="49"/>
      <c r="RYY205" s="54"/>
      <c r="RYZ205" s="49"/>
      <c r="RZA205" s="50"/>
      <c r="RZB205" s="49"/>
      <c r="RZC205" s="49"/>
      <c r="RZD205" s="54"/>
      <c r="RZE205" s="49"/>
      <c r="RZF205" s="50"/>
      <c r="RZG205" s="49"/>
      <c r="RZH205" s="49"/>
      <c r="RZI205" s="54"/>
      <c r="RZJ205" s="49"/>
      <c r="RZK205" s="50"/>
      <c r="RZL205" s="49"/>
      <c r="RZM205" s="49"/>
      <c r="RZN205" s="54"/>
      <c r="RZO205" s="49"/>
      <c r="RZP205" s="50"/>
      <c r="RZQ205" s="49"/>
      <c r="RZR205" s="49"/>
      <c r="RZS205" s="54"/>
      <c r="RZT205" s="49"/>
      <c r="RZU205" s="50"/>
      <c r="RZV205" s="49"/>
      <c r="RZW205" s="49"/>
      <c r="RZX205" s="54"/>
      <c r="RZY205" s="49"/>
      <c r="RZZ205" s="50"/>
      <c r="SAA205" s="49"/>
      <c r="SAB205" s="49"/>
      <c r="SAC205" s="54"/>
      <c r="SAD205" s="49"/>
      <c r="SAE205" s="50"/>
      <c r="SAF205" s="49"/>
      <c r="SAG205" s="49"/>
      <c r="SAH205" s="54"/>
      <c r="SAI205" s="49"/>
      <c r="SAJ205" s="50"/>
      <c r="SAK205" s="49"/>
      <c r="SAL205" s="49"/>
      <c r="SAM205" s="54"/>
      <c r="SAN205" s="49"/>
      <c r="SAO205" s="50"/>
      <c r="SAP205" s="49"/>
      <c r="SAQ205" s="49"/>
      <c r="SAR205" s="54"/>
      <c r="SAS205" s="49"/>
      <c r="SAT205" s="50"/>
      <c r="SAU205" s="49"/>
      <c r="SAV205" s="49"/>
      <c r="SAW205" s="54"/>
      <c r="SAX205" s="49"/>
      <c r="SAY205" s="50"/>
      <c r="SAZ205" s="49"/>
      <c r="SBA205" s="49"/>
      <c r="SBB205" s="54"/>
      <c r="SBC205" s="49"/>
      <c r="SBD205" s="50"/>
      <c r="SBE205" s="49"/>
      <c r="SBF205" s="49"/>
      <c r="SBG205" s="54"/>
      <c r="SBH205" s="49"/>
      <c r="SBI205" s="50"/>
      <c r="SBJ205" s="49"/>
      <c r="SBK205" s="49"/>
      <c r="SBL205" s="54"/>
      <c r="SBM205" s="49"/>
      <c r="SBN205" s="50"/>
      <c r="SBO205" s="49"/>
      <c r="SBP205" s="49"/>
      <c r="SBQ205" s="54"/>
      <c r="SBR205" s="49"/>
      <c r="SBS205" s="50"/>
      <c r="SBT205" s="49"/>
      <c r="SBU205" s="49"/>
      <c r="SBV205" s="54"/>
      <c r="SBW205" s="49"/>
      <c r="SBX205" s="50"/>
      <c r="SBY205" s="49"/>
      <c r="SBZ205" s="49"/>
      <c r="SCA205" s="54"/>
      <c r="SCB205" s="49"/>
      <c r="SCC205" s="50"/>
      <c r="SCD205" s="49"/>
      <c r="SCE205" s="49"/>
      <c r="SCF205" s="54"/>
      <c r="SCG205" s="49"/>
      <c r="SCH205" s="50"/>
      <c r="SCI205" s="49"/>
      <c r="SCJ205" s="49"/>
      <c r="SCK205" s="54"/>
      <c r="SCL205" s="49"/>
      <c r="SCM205" s="50"/>
      <c r="SCN205" s="49"/>
      <c r="SCO205" s="49"/>
      <c r="SCP205" s="54"/>
      <c r="SCQ205" s="49"/>
      <c r="SCR205" s="50"/>
      <c r="SCS205" s="49"/>
      <c r="SCT205" s="49"/>
      <c r="SCU205" s="54"/>
      <c r="SCV205" s="49"/>
      <c r="SCW205" s="50"/>
      <c r="SCX205" s="49"/>
      <c r="SCY205" s="49"/>
      <c r="SCZ205" s="54"/>
      <c r="SDA205" s="49"/>
      <c r="SDB205" s="50"/>
      <c r="SDC205" s="49"/>
      <c r="SDD205" s="49"/>
      <c r="SDE205" s="54"/>
      <c r="SDF205" s="49"/>
      <c r="SDG205" s="50"/>
      <c r="SDH205" s="49"/>
      <c r="SDI205" s="49"/>
      <c r="SDJ205" s="54"/>
      <c r="SDK205" s="49"/>
      <c r="SDL205" s="50"/>
      <c r="SDM205" s="49"/>
      <c r="SDN205" s="49"/>
      <c r="SDO205" s="54"/>
      <c r="SDP205" s="49"/>
      <c r="SDQ205" s="50"/>
      <c r="SDR205" s="49"/>
      <c r="SDS205" s="49"/>
      <c r="SDT205" s="54"/>
      <c r="SDU205" s="49"/>
      <c r="SDV205" s="50"/>
      <c r="SDW205" s="49"/>
      <c r="SDX205" s="49"/>
      <c r="SDY205" s="54"/>
      <c r="SDZ205" s="49"/>
      <c r="SEA205" s="50"/>
      <c r="SEB205" s="49"/>
      <c r="SEC205" s="49"/>
      <c r="SED205" s="54"/>
      <c r="SEE205" s="49"/>
      <c r="SEF205" s="50"/>
      <c r="SEG205" s="49"/>
      <c r="SEH205" s="49"/>
      <c r="SEI205" s="54"/>
      <c r="SEJ205" s="49"/>
      <c r="SEK205" s="50"/>
      <c r="SEL205" s="49"/>
      <c r="SEM205" s="49"/>
      <c r="SEN205" s="54"/>
      <c r="SEO205" s="49"/>
      <c r="SEP205" s="50"/>
      <c r="SEQ205" s="49"/>
      <c r="SER205" s="49"/>
      <c r="SES205" s="54"/>
      <c r="SET205" s="49"/>
      <c r="SEU205" s="50"/>
      <c r="SEV205" s="49"/>
      <c r="SEW205" s="49"/>
      <c r="SEX205" s="54"/>
      <c r="SEY205" s="49"/>
      <c r="SEZ205" s="50"/>
      <c r="SFA205" s="49"/>
      <c r="SFB205" s="49"/>
      <c r="SFC205" s="54"/>
      <c r="SFD205" s="49"/>
      <c r="SFE205" s="50"/>
      <c r="SFF205" s="49"/>
      <c r="SFG205" s="49"/>
      <c r="SFH205" s="54"/>
      <c r="SFI205" s="49"/>
      <c r="SFJ205" s="50"/>
      <c r="SFK205" s="49"/>
      <c r="SFL205" s="49"/>
      <c r="SFM205" s="54"/>
      <c r="SFN205" s="49"/>
      <c r="SFO205" s="50"/>
      <c r="SFP205" s="49"/>
      <c r="SFQ205" s="49"/>
      <c r="SFR205" s="54"/>
      <c r="SFS205" s="49"/>
      <c r="SFT205" s="50"/>
      <c r="SFU205" s="49"/>
      <c r="SFV205" s="49"/>
      <c r="SFW205" s="54"/>
      <c r="SFX205" s="49"/>
      <c r="SFY205" s="50"/>
      <c r="SFZ205" s="49"/>
      <c r="SGA205" s="49"/>
      <c r="SGB205" s="54"/>
      <c r="SGC205" s="49"/>
      <c r="SGD205" s="50"/>
      <c r="SGE205" s="49"/>
      <c r="SGF205" s="49"/>
      <c r="SGG205" s="54"/>
      <c r="SGH205" s="49"/>
      <c r="SGI205" s="50"/>
      <c r="SGJ205" s="49"/>
      <c r="SGK205" s="49"/>
      <c r="SGL205" s="54"/>
      <c r="SGM205" s="49"/>
      <c r="SGN205" s="50"/>
      <c r="SGO205" s="49"/>
      <c r="SGP205" s="49"/>
      <c r="SGQ205" s="54"/>
      <c r="SGR205" s="49"/>
      <c r="SGS205" s="50"/>
      <c r="SGT205" s="49"/>
      <c r="SGU205" s="49"/>
      <c r="SGV205" s="54"/>
      <c r="SGW205" s="49"/>
      <c r="SGX205" s="50"/>
      <c r="SGY205" s="49"/>
      <c r="SGZ205" s="49"/>
      <c r="SHA205" s="54"/>
      <c r="SHB205" s="49"/>
      <c r="SHC205" s="50"/>
      <c r="SHD205" s="49"/>
      <c r="SHE205" s="49"/>
      <c r="SHF205" s="54"/>
      <c r="SHG205" s="49"/>
      <c r="SHH205" s="50"/>
      <c r="SHI205" s="49"/>
      <c r="SHJ205" s="49"/>
      <c r="SHK205" s="54"/>
      <c r="SHL205" s="49"/>
      <c r="SHM205" s="50"/>
      <c r="SHN205" s="49"/>
      <c r="SHO205" s="49"/>
      <c r="SHP205" s="54"/>
      <c r="SHQ205" s="49"/>
      <c r="SHR205" s="50"/>
      <c r="SHS205" s="49"/>
      <c r="SHT205" s="49"/>
      <c r="SHU205" s="54"/>
      <c r="SHV205" s="49"/>
      <c r="SHW205" s="50"/>
      <c r="SHX205" s="49"/>
      <c r="SHY205" s="49"/>
      <c r="SHZ205" s="54"/>
      <c r="SIA205" s="49"/>
      <c r="SIB205" s="50"/>
      <c r="SIC205" s="49"/>
      <c r="SID205" s="49"/>
      <c r="SIE205" s="54"/>
      <c r="SIF205" s="49"/>
      <c r="SIG205" s="50"/>
      <c r="SIH205" s="49"/>
      <c r="SII205" s="49"/>
      <c r="SIJ205" s="54"/>
      <c r="SIK205" s="49"/>
      <c r="SIL205" s="50"/>
      <c r="SIM205" s="49"/>
      <c r="SIN205" s="49"/>
      <c r="SIO205" s="54"/>
      <c r="SIP205" s="49"/>
      <c r="SIQ205" s="50"/>
      <c r="SIR205" s="49"/>
      <c r="SIS205" s="49"/>
      <c r="SIT205" s="54"/>
      <c r="SIU205" s="49"/>
      <c r="SIV205" s="50"/>
      <c r="SIW205" s="49"/>
      <c r="SIX205" s="49"/>
      <c r="SIY205" s="54"/>
      <c r="SIZ205" s="49"/>
      <c r="SJA205" s="50"/>
      <c r="SJB205" s="49"/>
      <c r="SJC205" s="49"/>
      <c r="SJD205" s="54"/>
      <c r="SJE205" s="49"/>
      <c r="SJF205" s="50"/>
      <c r="SJG205" s="49"/>
      <c r="SJH205" s="49"/>
      <c r="SJI205" s="54"/>
      <c r="SJJ205" s="49"/>
      <c r="SJK205" s="50"/>
      <c r="SJL205" s="49"/>
      <c r="SJM205" s="49"/>
      <c r="SJN205" s="54"/>
      <c r="SJO205" s="49"/>
      <c r="SJP205" s="50"/>
      <c r="SJQ205" s="49"/>
      <c r="SJR205" s="49"/>
      <c r="SJS205" s="54"/>
      <c r="SJT205" s="49"/>
      <c r="SJU205" s="50"/>
      <c r="SJV205" s="49"/>
      <c r="SJW205" s="49"/>
      <c r="SJX205" s="54"/>
      <c r="SJY205" s="49"/>
      <c r="SJZ205" s="50"/>
      <c r="SKA205" s="49"/>
      <c r="SKB205" s="49"/>
      <c r="SKC205" s="54"/>
      <c r="SKD205" s="49"/>
      <c r="SKE205" s="50"/>
      <c r="SKF205" s="49"/>
      <c r="SKG205" s="49"/>
      <c r="SKH205" s="54"/>
      <c r="SKI205" s="49"/>
      <c r="SKJ205" s="50"/>
      <c r="SKK205" s="49"/>
      <c r="SKL205" s="49"/>
      <c r="SKM205" s="54"/>
      <c r="SKN205" s="49"/>
      <c r="SKO205" s="50"/>
      <c r="SKP205" s="49"/>
      <c r="SKQ205" s="49"/>
      <c r="SKR205" s="54"/>
      <c r="SKS205" s="49"/>
      <c r="SKT205" s="50"/>
      <c r="SKU205" s="49"/>
      <c r="SKV205" s="49"/>
      <c r="SKW205" s="54"/>
      <c r="SKX205" s="49"/>
      <c r="SKY205" s="50"/>
      <c r="SKZ205" s="49"/>
      <c r="SLA205" s="49"/>
      <c r="SLB205" s="54"/>
      <c r="SLC205" s="49"/>
      <c r="SLD205" s="50"/>
      <c r="SLE205" s="49"/>
      <c r="SLF205" s="49"/>
      <c r="SLG205" s="54"/>
      <c r="SLH205" s="49"/>
      <c r="SLI205" s="50"/>
      <c r="SLJ205" s="49"/>
      <c r="SLK205" s="49"/>
      <c r="SLL205" s="54"/>
      <c r="SLM205" s="49"/>
      <c r="SLN205" s="50"/>
      <c r="SLO205" s="49"/>
      <c r="SLP205" s="49"/>
      <c r="SLQ205" s="54"/>
      <c r="SLR205" s="49"/>
      <c r="SLS205" s="50"/>
      <c r="SLT205" s="49"/>
      <c r="SLU205" s="49"/>
      <c r="SLV205" s="54"/>
      <c r="SLW205" s="49"/>
      <c r="SLX205" s="50"/>
      <c r="SLY205" s="49"/>
      <c r="SLZ205" s="49"/>
      <c r="SMA205" s="54"/>
      <c r="SMB205" s="49"/>
      <c r="SMC205" s="50"/>
      <c r="SMD205" s="49"/>
      <c r="SME205" s="49"/>
      <c r="SMF205" s="54"/>
      <c r="SMG205" s="49"/>
      <c r="SMH205" s="50"/>
      <c r="SMI205" s="49"/>
      <c r="SMJ205" s="49"/>
      <c r="SMK205" s="54"/>
      <c r="SML205" s="49"/>
      <c r="SMM205" s="50"/>
      <c r="SMN205" s="49"/>
      <c r="SMO205" s="49"/>
      <c r="SMP205" s="54"/>
      <c r="SMQ205" s="49"/>
      <c r="SMR205" s="50"/>
      <c r="SMS205" s="49"/>
      <c r="SMT205" s="49"/>
      <c r="SMU205" s="54"/>
      <c r="SMV205" s="49"/>
      <c r="SMW205" s="50"/>
      <c r="SMX205" s="49"/>
      <c r="SMY205" s="49"/>
      <c r="SMZ205" s="54"/>
      <c r="SNA205" s="49"/>
      <c r="SNB205" s="50"/>
      <c r="SNC205" s="49"/>
      <c r="SND205" s="49"/>
      <c r="SNE205" s="54"/>
      <c r="SNF205" s="49"/>
      <c r="SNG205" s="50"/>
      <c r="SNH205" s="49"/>
      <c r="SNI205" s="49"/>
      <c r="SNJ205" s="54"/>
      <c r="SNK205" s="49"/>
      <c r="SNL205" s="50"/>
      <c r="SNM205" s="49"/>
      <c r="SNN205" s="49"/>
      <c r="SNO205" s="54"/>
      <c r="SNP205" s="49"/>
      <c r="SNQ205" s="50"/>
      <c r="SNR205" s="49"/>
      <c r="SNS205" s="49"/>
      <c r="SNT205" s="54"/>
      <c r="SNU205" s="49"/>
      <c r="SNV205" s="50"/>
      <c r="SNW205" s="49"/>
      <c r="SNX205" s="49"/>
      <c r="SNY205" s="54"/>
      <c r="SNZ205" s="49"/>
      <c r="SOA205" s="50"/>
      <c r="SOB205" s="49"/>
      <c r="SOC205" s="49"/>
      <c r="SOD205" s="54"/>
      <c r="SOE205" s="49"/>
      <c r="SOF205" s="50"/>
      <c r="SOG205" s="49"/>
      <c r="SOH205" s="49"/>
      <c r="SOI205" s="54"/>
      <c r="SOJ205" s="49"/>
      <c r="SOK205" s="50"/>
      <c r="SOL205" s="49"/>
      <c r="SOM205" s="49"/>
      <c r="SON205" s="54"/>
      <c r="SOO205" s="49"/>
      <c r="SOP205" s="50"/>
      <c r="SOQ205" s="49"/>
      <c r="SOR205" s="49"/>
      <c r="SOS205" s="54"/>
      <c r="SOT205" s="49"/>
      <c r="SOU205" s="50"/>
      <c r="SOV205" s="49"/>
      <c r="SOW205" s="49"/>
      <c r="SOX205" s="54"/>
      <c r="SOY205" s="49"/>
      <c r="SOZ205" s="50"/>
      <c r="SPA205" s="49"/>
      <c r="SPB205" s="49"/>
      <c r="SPC205" s="54"/>
      <c r="SPD205" s="49"/>
      <c r="SPE205" s="50"/>
      <c r="SPF205" s="49"/>
      <c r="SPG205" s="49"/>
      <c r="SPH205" s="54"/>
      <c r="SPI205" s="49"/>
      <c r="SPJ205" s="50"/>
      <c r="SPK205" s="49"/>
      <c r="SPL205" s="49"/>
      <c r="SPM205" s="54"/>
      <c r="SPN205" s="49"/>
      <c r="SPO205" s="50"/>
      <c r="SPP205" s="49"/>
      <c r="SPQ205" s="49"/>
      <c r="SPR205" s="54"/>
      <c r="SPS205" s="49"/>
      <c r="SPT205" s="50"/>
      <c r="SPU205" s="49"/>
      <c r="SPV205" s="49"/>
      <c r="SPW205" s="54"/>
      <c r="SPX205" s="49"/>
      <c r="SPY205" s="50"/>
      <c r="SPZ205" s="49"/>
      <c r="SQA205" s="49"/>
      <c r="SQB205" s="54"/>
      <c r="SQC205" s="49"/>
      <c r="SQD205" s="50"/>
      <c r="SQE205" s="49"/>
      <c r="SQF205" s="49"/>
      <c r="SQG205" s="54"/>
      <c r="SQH205" s="49"/>
      <c r="SQI205" s="50"/>
      <c r="SQJ205" s="49"/>
      <c r="SQK205" s="49"/>
      <c r="SQL205" s="54"/>
      <c r="SQM205" s="49"/>
      <c r="SQN205" s="50"/>
      <c r="SQO205" s="49"/>
      <c r="SQP205" s="49"/>
      <c r="SQQ205" s="54"/>
      <c r="SQR205" s="49"/>
      <c r="SQS205" s="50"/>
      <c r="SQT205" s="49"/>
      <c r="SQU205" s="49"/>
      <c r="SQV205" s="54"/>
      <c r="SQW205" s="49"/>
      <c r="SQX205" s="50"/>
      <c r="SQY205" s="49"/>
      <c r="SQZ205" s="49"/>
      <c r="SRA205" s="54"/>
      <c r="SRB205" s="49"/>
      <c r="SRC205" s="50"/>
      <c r="SRD205" s="49"/>
      <c r="SRE205" s="49"/>
      <c r="SRF205" s="54"/>
      <c r="SRG205" s="49"/>
      <c r="SRH205" s="50"/>
      <c r="SRI205" s="49"/>
      <c r="SRJ205" s="49"/>
      <c r="SRK205" s="54"/>
      <c r="SRL205" s="49"/>
      <c r="SRM205" s="50"/>
      <c r="SRN205" s="49"/>
      <c r="SRO205" s="49"/>
      <c r="SRP205" s="54"/>
      <c r="SRQ205" s="49"/>
      <c r="SRR205" s="50"/>
      <c r="SRS205" s="49"/>
      <c r="SRT205" s="49"/>
      <c r="SRU205" s="54"/>
      <c r="SRV205" s="49"/>
      <c r="SRW205" s="50"/>
      <c r="SRX205" s="49"/>
      <c r="SRY205" s="49"/>
      <c r="SRZ205" s="54"/>
      <c r="SSA205" s="49"/>
      <c r="SSB205" s="50"/>
      <c r="SSC205" s="49"/>
      <c r="SSD205" s="49"/>
      <c r="SSE205" s="54"/>
      <c r="SSF205" s="49"/>
      <c r="SSG205" s="50"/>
      <c r="SSH205" s="49"/>
      <c r="SSI205" s="49"/>
      <c r="SSJ205" s="54"/>
      <c r="SSK205" s="49"/>
      <c r="SSL205" s="50"/>
      <c r="SSM205" s="49"/>
      <c r="SSN205" s="49"/>
      <c r="SSO205" s="54"/>
      <c r="SSP205" s="49"/>
      <c r="SSQ205" s="50"/>
      <c r="SSR205" s="49"/>
      <c r="SSS205" s="49"/>
      <c r="SST205" s="54"/>
      <c r="SSU205" s="49"/>
      <c r="SSV205" s="50"/>
      <c r="SSW205" s="49"/>
      <c r="SSX205" s="49"/>
      <c r="SSY205" s="54"/>
      <c r="SSZ205" s="49"/>
      <c r="STA205" s="50"/>
      <c r="STB205" s="49"/>
      <c r="STC205" s="49"/>
      <c r="STD205" s="54"/>
      <c r="STE205" s="49"/>
      <c r="STF205" s="50"/>
      <c r="STG205" s="49"/>
      <c r="STH205" s="49"/>
      <c r="STI205" s="54"/>
      <c r="STJ205" s="49"/>
      <c r="STK205" s="50"/>
      <c r="STL205" s="49"/>
      <c r="STM205" s="49"/>
      <c r="STN205" s="54"/>
      <c r="STO205" s="49"/>
      <c r="STP205" s="50"/>
      <c r="STQ205" s="49"/>
      <c r="STR205" s="49"/>
      <c r="STS205" s="54"/>
      <c r="STT205" s="49"/>
      <c r="STU205" s="50"/>
      <c r="STV205" s="49"/>
      <c r="STW205" s="49"/>
      <c r="STX205" s="54"/>
      <c r="STY205" s="49"/>
      <c r="STZ205" s="50"/>
      <c r="SUA205" s="49"/>
      <c r="SUB205" s="49"/>
      <c r="SUC205" s="54"/>
      <c r="SUD205" s="49"/>
      <c r="SUE205" s="50"/>
      <c r="SUF205" s="49"/>
      <c r="SUG205" s="49"/>
      <c r="SUH205" s="54"/>
      <c r="SUI205" s="49"/>
      <c r="SUJ205" s="50"/>
      <c r="SUK205" s="49"/>
      <c r="SUL205" s="49"/>
      <c r="SUM205" s="54"/>
      <c r="SUN205" s="49"/>
      <c r="SUO205" s="50"/>
      <c r="SUP205" s="49"/>
      <c r="SUQ205" s="49"/>
      <c r="SUR205" s="54"/>
      <c r="SUS205" s="49"/>
      <c r="SUT205" s="50"/>
      <c r="SUU205" s="49"/>
      <c r="SUV205" s="49"/>
      <c r="SUW205" s="54"/>
      <c r="SUX205" s="49"/>
      <c r="SUY205" s="50"/>
      <c r="SUZ205" s="49"/>
      <c r="SVA205" s="49"/>
      <c r="SVB205" s="54"/>
      <c r="SVC205" s="49"/>
      <c r="SVD205" s="50"/>
      <c r="SVE205" s="49"/>
      <c r="SVF205" s="49"/>
      <c r="SVG205" s="54"/>
      <c r="SVH205" s="49"/>
      <c r="SVI205" s="50"/>
      <c r="SVJ205" s="49"/>
      <c r="SVK205" s="49"/>
      <c r="SVL205" s="54"/>
      <c r="SVM205" s="49"/>
      <c r="SVN205" s="50"/>
      <c r="SVO205" s="49"/>
      <c r="SVP205" s="49"/>
      <c r="SVQ205" s="54"/>
      <c r="SVR205" s="49"/>
      <c r="SVS205" s="50"/>
      <c r="SVT205" s="49"/>
      <c r="SVU205" s="49"/>
      <c r="SVV205" s="54"/>
      <c r="SVW205" s="49"/>
      <c r="SVX205" s="50"/>
      <c r="SVY205" s="49"/>
      <c r="SVZ205" s="49"/>
      <c r="SWA205" s="54"/>
      <c r="SWB205" s="49"/>
      <c r="SWC205" s="50"/>
      <c r="SWD205" s="49"/>
      <c r="SWE205" s="49"/>
      <c r="SWF205" s="54"/>
      <c r="SWG205" s="49"/>
      <c r="SWH205" s="50"/>
      <c r="SWI205" s="49"/>
      <c r="SWJ205" s="49"/>
      <c r="SWK205" s="54"/>
      <c r="SWL205" s="49"/>
      <c r="SWM205" s="50"/>
      <c r="SWN205" s="49"/>
      <c r="SWO205" s="49"/>
      <c r="SWP205" s="54"/>
      <c r="SWQ205" s="49"/>
      <c r="SWR205" s="50"/>
      <c r="SWS205" s="49"/>
      <c r="SWT205" s="49"/>
      <c r="SWU205" s="54"/>
      <c r="SWV205" s="49"/>
      <c r="SWW205" s="50"/>
      <c r="SWX205" s="49"/>
      <c r="SWY205" s="49"/>
      <c r="SWZ205" s="54"/>
      <c r="SXA205" s="49"/>
      <c r="SXB205" s="50"/>
      <c r="SXC205" s="49"/>
      <c r="SXD205" s="49"/>
      <c r="SXE205" s="54"/>
      <c r="SXF205" s="49"/>
      <c r="SXG205" s="50"/>
      <c r="SXH205" s="49"/>
      <c r="SXI205" s="49"/>
      <c r="SXJ205" s="54"/>
      <c r="SXK205" s="49"/>
      <c r="SXL205" s="50"/>
      <c r="SXM205" s="49"/>
      <c r="SXN205" s="49"/>
      <c r="SXO205" s="54"/>
      <c r="SXP205" s="49"/>
      <c r="SXQ205" s="50"/>
      <c r="SXR205" s="49"/>
      <c r="SXS205" s="49"/>
      <c r="SXT205" s="54"/>
      <c r="SXU205" s="49"/>
      <c r="SXV205" s="50"/>
      <c r="SXW205" s="49"/>
      <c r="SXX205" s="49"/>
      <c r="SXY205" s="54"/>
      <c r="SXZ205" s="49"/>
      <c r="SYA205" s="50"/>
      <c r="SYB205" s="49"/>
      <c r="SYC205" s="49"/>
      <c r="SYD205" s="54"/>
      <c r="SYE205" s="49"/>
      <c r="SYF205" s="50"/>
      <c r="SYG205" s="49"/>
      <c r="SYH205" s="49"/>
      <c r="SYI205" s="54"/>
      <c r="SYJ205" s="49"/>
      <c r="SYK205" s="50"/>
      <c r="SYL205" s="49"/>
      <c r="SYM205" s="49"/>
      <c r="SYN205" s="54"/>
      <c r="SYO205" s="49"/>
      <c r="SYP205" s="50"/>
      <c r="SYQ205" s="49"/>
      <c r="SYR205" s="49"/>
      <c r="SYS205" s="54"/>
      <c r="SYT205" s="49"/>
      <c r="SYU205" s="50"/>
      <c r="SYV205" s="49"/>
      <c r="SYW205" s="49"/>
      <c r="SYX205" s="54"/>
      <c r="SYY205" s="49"/>
      <c r="SYZ205" s="50"/>
      <c r="SZA205" s="49"/>
      <c r="SZB205" s="49"/>
      <c r="SZC205" s="54"/>
      <c r="SZD205" s="49"/>
      <c r="SZE205" s="50"/>
      <c r="SZF205" s="49"/>
      <c r="SZG205" s="49"/>
      <c r="SZH205" s="54"/>
      <c r="SZI205" s="49"/>
      <c r="SZJ205" s="50"/>
      <c r="SZK205" s="49"/>
      <c r="SZL205" s="49"/>
      <c r="SZM205" s="54"/>
      <c r="SZN205" s="49"/>
      <c r="SZO205" s="50"/>
      <c r="SZP205" s="49"/>
      <c r="SZQ205" s="49"/>
      <c r="SZR205" s="54"/>
      <c r="SZS205" s="49"/>
      <c r="SZT205" s="50"/>
      <c r="SZU205" s="49"/>
      <c r="SZV205" s="49"/>
      <c r="SZW205" s="54"/>
      <c r="SZX205" s="49"/>
      <c r="SZY205" s="50"/>
      <c r="SZZ205" s="49"/>
      <c r="TAA205" s="49"/>
      <c r="TAB205" s="54"/>
      <c r="TAC205" s="49"/>
      <c r="TAD205" s="50"/>
      <c r="TAE205" s="49"/>
      <c r="TAF205" s="49"/>
      <c r="TAG205" s="54"/>
      <c r="TAH205" s="49"/>
      <c r="TAI205" s="50"/>
      <c r="TAJ205" s="49"/>
      <c r="TAK205" s="49"/>
      <c r="TAL205" s="54"/>
      <c r="TAM205" s="49"/>
      <c r="TAN205" s="50"/>
      <c r="TAO205" s="49"/>
      <c r="TAP205" s="49"/>
      <c r="TAQ205" s="54"/>
      <c r="TAR205" s="49"/>
      <c r="TAS205" s="50"/>
      <c r="TAT205" s="49"/>
      <c r="TAU205" s="49"/>
      <c r="TAV205" s="54"/>
      <c r="TAW205" s="49"/>
      <c r="TAX205" s="50"/>
      <c r="TAY205" s="49"/>
      <c r="TAZ205" s="49"/>
      <c r="TBA205" s="54"/>
      <c r="TBB205" s="49"/>
      <c r="TBC205" s="50"/>
      <c r="TBD205" s="49"/>
      <c r="TBE205" s="49"/>
      <c r="TBF205" s="54"/>
      <c r="TBG205" s="49"/>
      <c r="TBH205" s="50"/>
      <c r="TBI205" s="49"/>
      <c r="TBJ205" s="49"/>
      <c r="TBK205" s="54"/>
      <c r="TBL205" s="49"/>
      <c r="TBM205" s="50"/>
      <c r="TBN205" s="49"/>
      <c r="TBO205" s="49"/>
      <c r="TBP205" s="54"/>
      <c r="TBQ205" s="49"/>
      <c r="TBR205" s="50"/>
      <c r="TBS205" s="49"/>
      <c r="TBT205" s="49"/>
      <c r="TBU205" s="54"/>
      <c r="TBV205" s="49"/>
      <c r="TBW205" s="50"/>
      <c r="TBX205" s="49"/>
      <c r="TBY205" s="49"/>
      <c r="TBZ205" s="54"/>
      <c r="TCA205" s="49"/>
      <c r="TCB205" s="50"/>
      <c r="TCC205" s="49"/>
      <c r="TCD205" s="49"/>
      <c r="TCE205" s="54"/>
      <c r="TCF205" s="49"/>
      <c r="TCG205" s="50"/>
      <c r="TCH205" s="49"/>
      <c r="TCI205" s="49"/>
      <c r="TCJ205" s="54"/>
      <c r="TCK205" s="49"/>
      <c r="TCL205" s="50"/>
      <c r="TCM205" s="49"/>
      <c r="TCN205" s="49"/>
      <c r="TCO205" s="54"/>
      <c r="TCP205" s="49"/>
      <c r="TCQ205" s="50"/>
      <c r="TCR205" s="49"/>
      <c r="TCS205" s="49"/>
      <c r="TCT205" s="54"/>
      <c r="TCU205" s="49"/>
      <c r="TCV205" s="50"/>
      <c r="TCW205" s="49"/>
      <c r="TCX205" s="49"/>
      <c r="TCY205" s="54"/>
      <c r="TCZ205" s="49"/>
      <c r="TDA205" s="50"/>
      <c r="TDB205" s="49"/>
      <c r="TDC205" s="49"/>
      <c r="TDD205" s="54"/>
      <c r="TDE205" s="49"/>
      <c r="TDF205" s="50"/>
      <c r="TDG205" s="49"/>
      <c r="TDH205" s="49"/>
      <c r="TDI205" s="54"/>
      <c r="TDJ205" s="49"/>
      <c r="TDK205" s="50"/>
      <c r="TDL205" s="49"/>
      <c r="TDM205" s="49"/>
      <c r="TDN205" s="54"/>
      <c r="TDO205" s="49"/>
      <c r="TDP205" s="50"/>
      <c r="TDQ205" s="49"/>
      <c r="TDR205" s="49"/>
      <c r="TDS205" s="54"/>
      <c r="TDT205" s="49"/>
      <c r="TDU205" s="50"/>
      <c r="TDV205" s="49"/>
      <c r="TDW205" s="49"/>
      <c r="TDX205" s="54"/>
      <c r="TDY205" s="49"/>
      <c r="TDZ205" s="50"/>
      <c r="TEA205" s="49"/>
      <c r="TEB205" s="49"/>
      <c r="TEC205" s="54"/>
      <c r="TED205" s="49"/>
      <c r="TEE205" s="50"/>
      <c r="TEF205" s="49"/>
      <c r="TEG205" s="49"/>
      <c r="TEH205" s="54"/>
      <c r="TEI205" s="49"/>
      <c r="TEJ205" s="50"/>
      <c r="TEK205" s="49"/>
      <c r="TEL205" s="49"/>
      <c r="TEM205" s="54"/>
      <c r="TEN205" s="49"/>
      <c r="TEO205" s="50"/>
      <c r="TEP205" s="49"/>
      <c r="TEQ205" s="49"/>
      <c r="TER205" s="54"/>
      <c r="TES205" s="49"/>
      <c r="TET205" s="50"/>
      <c r="TEU205" s="49"/>
      <c r="TEV205" s="49"/>
      <c r="TEW205" s="54"/>
      <c r="TEX205" s="49"/>
      <c r="TEY205" s="50"/>
      <c r="TEZ205" s="49"/>
      <c r="TFA205" s="49"/>
      <c r="TFB205" s="54"/>
      <c r="TFC205" s="49"/>
      <c r="TFD205" s="50"/>
      <c r="TFE205" s="49"/>
      <c r="TFF205" s="49"/>
      <c r="TFG205" s="54"/>
      <c r="TFH205" s="49"/>
      <c r="TFI205" s="50"/>
      <c r="TFJ205" s="49"/>
      <c r="TFK205" s="49"/>
      <c r="TFL205" s="54"/>
      <c r="TFM205" s="49"/>
      <c r="TFN205" s="50"/>
      <c r="TFO205" s="49"/>
      <c r="TFP205" s="49"/>
      <c r="TFQ205" s="54"/>
      <c r="TFR205" s="49"/>
      <c r="TFS205" s="50"/>
      <c r="TFT205" s="49"/>
      <c r="TFU205" s="49"/>
      <c r="TFV205" s="54"/>
      <c r="TFW205" s="49"/>
      <c r="TFX205" s="50"/>
      <c r="TFY205" s="49"/>
      <c r="TFZ205" s="49"/>
      <c r="TGA205" s="54"/>
      <c r="TGB205" s="49"/>
      <c r="TGC205" s="50"/>
      <c r="TGD205" s="49"/>
      <c r="TGE205" s="49"/>
      <c r="TGF205" s="54"/>
      <c r="TGG205" s="49"/>
      <c r="TGH205" s="50"/>
      <c r="TGI205" s="49"/>
      <c r="TGJ205" s="49"/>
      <c r="TGK205" s="54"/>
      <c r="TGL205" s="49"/>
      <c r="TGM205" s="50"/>
      <c r="TGN205" s="49"/>
      <c r="TGO205" s="49"/>
      <c r="TGP205" s="54"/>
      <c r="TGQ205" s="49"/>
      <c r="TGR205" s="50"/>
      <c r="TGS205" s="49"/>
      <c r="TGT205" s="49"/>
      <c r="TGU205" s="54"/>
      <c r="TGV205" s="49"/>
      <c r="TGW205" s="50"/>
      <c r="TGX205" s="49"/>
      <c r="TGY205" s="49"/>
      <c r="TGZ205" s="54"/>
      <c r="THA205" s="49"/>
      <c r="THB205" s="50"/>
      <c r="THC205" s="49"/>
      <c r="THD205" s="49"/>
      <c r="THE205" s="54"/>
      <c r="THF205" s="49"/>
      <c r="THG205" s="50"/>
      <c r="THH205" s="49"/>
      <c r="THI205" s="49"/>
      <c r="THJ205" s="54"/>
      <c r="THK205" s="49"/>
      <c r="THL205" s="50"/>
      <c r="THM205" s="49"/>
      <c r="THN205" s="49"/>
      <c r="THO205" s="54"/>
      <c r="THP205" s="49"/>
      <c r="THQ205" s="50"/>
      <c r="THR205" s="49"/>
      <c r="THS205" s="49"/>
      <c r="THT205" s="54"/>
      <c r="THU205" s="49"/>
      <c r="THV205" s="50"/>
      <c r="THW205" s="49"/>
      <c r="THX205" s="49"/>
      <c r="THY205" s="54"/>
      <c r="THZ205" s="49"/>
      <c r="TIA205" s="50"/>
      <c r="TIB205" s="49"/>
      <c r="TIC205" s="49"/>
      <c r="TID205" s="54"/>
      <c r="TIE205" s="49"/>
      <c r="TIF205" s="50"/>
      <c r="TIG205" s="49"/>
      <c r="TIH205" s="49"/>
      <c r="TII205" s="54"/>
      <c r="TIJ205" s="49"/>
      <c r="TIK205" s="50"/>
      <c r="TIL205" s="49"/>
      <c r="TIM205" s="49"/>
      <c r="TIN205" s="54"/>
      <c r="TIO205" s="49"/>
      <c r="TIP205" s="50"/>
      <c r="TIQ205" s="49"/>
      <c r="TIR205" s="49"/>
      <c r="TIS205" s="54"/>
      <c r="TIT205" s="49"/>
      <c r="TIU205" s="50"/>
      <c r="TIV205" s="49"/>
      <c r="TIW205" s="49"/>
      <c r="TIX205" s="54"/>
      <c r="TIY205" s="49"/>
      <c r="TIZ205" s="50"/>
      <c r="TJA205" s="49"/>
      <c r="TJB205" s="49"/>
      <c r="TJC205" s="54"/>
      <c r="TJD205" s="49"/>
      <c r="TJE205" s="50"/>
      <c r="TJF205" s="49"/>
      <c r="TJG205" s="49"/>
      <c r="TJH205" s="54"/>
      <c r="TJI205" s="49"/>
      <c r="TJJ205" s="50"/>
      <c r="TJK205" s="49"/>
      <c r="TJL205" s="49"/>
      <c r="TJM205" s="54"/>
      <c r="TJN205" s="49"/>
      <c r="TJO205" s="50"/>
      <c r="TJP205" s="49"/>
      <c r="TJQ205" s="49"/>
      <c r="TJR205" s="54"/>
      <c r="TJS205" s="49"/>
      <c r="TJT205" s="50"/>
      <c r="TJU205" s="49"/>
      <c r="TJV205" s="49"/>
      <c r="TJW205" s="54"/>
      <c r="TJX205" s="49"/>
      <c r="TJY205" s="50"/>
      <c r="TJZ205" s="49"/>
      <c r="TKA205" s="49"/>
      <c r="TKB205" s="54"/>
      <c r="TKC205" s="49"/>
      <c r="TKD205" s="50"/>
      <c r="TKE205" s="49"/>
      <c r="TKF205" s="49"/>
      <c r="TKG205" s="54"/>
      <c r="TKH205" s="49"/>
      <c r="TKI205" s="50"/>
      <c r="TKJ205" s="49"/>
      <c r="TKK205" s="49"/>
      <c r="TKL205" s="54"/>
      <c r="TKM205" s="49"/>
      <c r="TKN205" s="50"/>
      <c r="TKO205" s="49"/>
      <c r="TKP205" s="49"/>
      <c r="TKQ205" s="54"/>
      <c r="TKR205" s="49"/>
      <c r="TKS205" s="50"/>
      <c r="TKT205" s="49"/>
      <c r="TKU205" s="49"/>
      <c r="TKV205" s="54"/>
      <c r="TKW205" s="49"/>
      <c r="TKX205" s="50"/>
      <c r="TKY205" s="49"/>
      <c r="TKZ205" s="49"/>
      <c r="TLA205" s="54"/>
      <c r="TLB205" s="49"/>
      <c r="TLC205" s="50"/>
      <c r="TLD205" s="49"/>
      <c r="TLE205" s="49"/>
      <c r="TLF205" s="54"/>
      <c r="TLG205" s="49"/>
      <c r="TLH205" s="50"/>
      <c r="TLI205" s="49"/>
      <c r="TLJ205" s="49"/>
      <c r="TLK205" s="54"/>
      <c r="TLL205" s="49"/>
      <c r="TLM205" s="50"/>
      <c r="TLN205" s="49"/>
      <c r="TLO205" s="49"/>
      <c r="TLP205" s="54"/>
      <c r="TLQ205" s="49"/>
      <c r="TLR205" s="50"/>
      <c r="TLS205" s="49"/>
      <c r="TLT205" s="49"/>
      <c r="TLU205" s="54"/>
      <c r="TLV205" s="49"/>
      <c r="TLW205" s="50"/>
      <c r="TLX205" s="49"/>
      <c r="TLY205" s="49"/>
      <c r="TLZ205" s="54"/>
      <c r="TMA205" s="49"/>
      <c r="TMB205" s="50"/>
      <c r="TMC205" s="49"/>
      <c r="TMD205" s="49"/>
      <c r="TME205" s="54"/>
      <c r="TMF205" s="49"/>
      <c r="TMG205" s="50"/>
      <c r="TMH205" s="49"/>
      <c r="TMI205" s="49"/>
      <c r="TMJ205" s="54"/>
      <c r="TMK205" s="49"/>
      <c r="TML205" s="50"/>
      <c r="TMM205" s="49"/>
      <c r="TMN205" s="49"/>
      <c r="TMO205" s="54"/>
      <c r="TMP205" s="49"/>
      <c r="TMQ205" s="50"/>
      <c r="TMR205" s="49"/>
      <c r="TMS205" s="49"/>
      <c r="TMT205" s="54"/>
      <c r="TMU205" s="49"/>
      <c r="TMV205" s="50"/>
      <c r="TMW205" s="49"/>
      <c r="TMX205" s="49"/>
      <c r="TMY205" s="54"/>
      <c r="TMZ205" s="49"/>
      <c r="TNA205" s="50"/>
      <c r="TNB205" s="49"/>
      <c r="TNC205" s="49"/>
      <c r="TND205" s="54"/>
      <c r="TNE205" s="49"/>
      <c r="TNF205" s="50"/>
      <c r="TNG205" s="49"/>
      <c r="TNH205" s="49"/>
      <c r="TNI205" s="54"/>
      <c r="TNJ205" s="49"/>
      <c r="TNK205" s="50"/>
      <c r="TNL205" s="49"/>
      <c r="TNM205" s="49"/>
      <c r="TNN205" s="54"/>
      <c r="TNO205" s="49"/>
      <c r="TNP205" s="50"/>
      <c r="TNQ205" s="49"/>
      <c r="TNR205" s="49"/>
      <c r="TNS205" s="54"/>
      <c r="TNT205" s="49"/>
      <c r="TNU205" s="50"/>
      <c r="TNV205" s="49"/>
      <c r="TNW205" s="49"/>
      <c r="TNX205" s="54"/>
      <c r="TNY205" s="49"/>
      <c r="TNZ205" s="50"/>
      <c r="TOA205" s="49"/>
      <c r="TOB205" s="49"/>
      <c r="TOC205" s="54"/>
      <c r="TOD205" s="49"/>
      <c r="TOE205" s="50"/>
      <c r="TOF205" s="49"/>
      <c r="TOG205" s="49"/>
      <c r="TOH205" s="54"/>
      <c r="TOI205" s="49"/>
      <c r="TOJ205" s="50"/>
      <c r="TOK205" s="49"/>
      <c r="TOL205" s="49"/>
      <c r="TOM205" s="54"/>
      <c r="TON205" s="49"/>
      <c r="TOO205" s="50"/>
      <c r="TOP205" s="49"/>
      <c r="TOQ205" s="49"/>
      <c r="TOR205" s="54"/>
      <c r="TOS205" s="49"/>
      <c r="TOT205" s="50"/>
      <c r="TOU205" s="49"/>
      <c r="TOV205" s="49"/>
      <c r="TOW205" s="54"/>
      <c r="TOX205" s="49"/>
      <c r="TOY205" s="50"/>
      <c r="TOZ205" s="49"/>
      <c r="TPA205" s="49"/>
      <c r="TPB205" s="54"/>
      <c r="TPC205" s="49"/>
      <c r="TPD205" s="50"/>
      <c r="TPE205" s="49"/>
      <c r="TPF205" s="49"/>
      <c r="TPG205" s="54"/>
      <c r="TPH205" s="49"/>
      <c r="TPI205" s="50"/>
      <c r="TPJ205" s="49"/>
      <c r="TPK205" s="49"/>
      <c r="TPL205" s="54"/>
      <c r="TPM205" s="49"/>
      <c r="TPN205" s="50"/>
      <c r="TPO205" s="49"/>
      <c r="TPP205" s="49"/>
      <c r="TPQ205" s="54"/>
      <c r="TPR205" s="49"/>
      <c r="TPS205" s="50"/>
      <c r="TPT205" s="49"/>
      <c r="TPU205" s="49"/>
      <c r="TPV205" s="54"/>
      <c r="TPW205" s="49"/>
      <c r="TPX205" s="50"/>
      <c r="TPY205" s="49"/>
      <c r="TPZ205" s="49"/>
      <c r="TQA205" s="54"/>
      <c r="TQB205" s="49"/>
      <c r="TQC205" s="50"/>
      <c r="TQD205" s="49"/>
      <c r="TQE205" s="49"/>
      <c r="TQF205" s="54"/>
      <c r="TQG205" s="49"/>
      <c r="TQH205" s="50"/>
      <c r="TQI205" s="49"/>
      <c r="TQJ205" s="49"/>
      <c r="TQK205" s="54"/>
      <c r="TQL205" s="49"/>
      <c r="TQM205" s="50"/>
      <c r="TQN205" s="49"/>
      <c r="TQO205" s="49"/>
      <c r="TQP205" s="54"/>
      <c r="TQQ205" s="49"/>
      <c r="TQR205" s="50"/>
      <c r="TQS205" s="49"/>
      <c r="TQT205" s="49"/>
      <c r="TQU205" s="54"/>
      <c r="TQV205" s="49"/>
      <c r="TQW205" s="50"/>
      <c r="TQX205" s="49"/>
      <c r="TQY205" s="49"/>
      <c r="TQZ205" s="54"/>
      <c r="TRA205" s="49"/>
      <c r="TRB205" s="50"/>
      <c r="TRC205" s="49"/>
      <c r="TRD205" s="49"/>
      <c r="TRE205" s="54"/>
      <c r="TRF205" s="49"/>
      <c r="TRG205" s="50"/>
      <c r="TRH205" s="49"/>
      <c r="TRI205" s="49"/>
      <c r="TRJ205" s="54"/>
      <c r="TRK205" s="49"/>
      <c r="TRL205" s="50"/>
      <c r="TRM205" s="49"/>
      <c r="TRN205" s="49"/>
      <c r="TRO205" s="54"/>
      <c r="TRP205" s="49"/>
      <c r="TRQ205" s="50"/>
      <c r="TRR205" s="49"/>
      <c r="TRS205" s="49"/>
      <c r="TRT205" s="54"/>
      <c r="TRU205" s="49"/>
      <c r="TRV205" s="50"/>
      <c r="TRW205" s="49"/>
      <c r="TRX205" s="49"/>
      <c r="TRY205" s="54"/>
      <c r="TRZ205" s="49"/>
      <c r="TSA205" s="50"/>
      <c r="TSB205" s="49"/>
      <c r="TSC205" s="49"/>
      <c r="TSD205" s="54"/>
      <c r="TSE205" s="49"/>
      <c r="TSF205" s="50"/>
      <c r="TSG205" s="49"/>
      <c r="TSH205" s="49"/>
      <c r="TSI205" s="54"/>
      <c r="TSJ205" s="49"/>
      <c r="TSK205" s="50"/>
      <c r="TSL205" s="49"/>
      <c r="TSM205" s="49"/>
      <c r="TSN205" s="54"/>
      <c r="TSO205" s="49"/>
      <c r="TSP205" s="50"/>
      <c r="TSQ205" s="49"/>
      <c r="TSR205" s="49"/>
      <c r="TSS205" s="54"/>
      <c r="TST205" s="49"/>
      <c r="TSU205" s="50"/>
      <c r="TSV205" s="49"/>
      <c r="TSW205" s="49"/>
      <c r="TSX205" s="54"/>
      <c r="TSY205" s="49"/>
      <c r="TSZ205" s="50"/>
      <c r="TTA205" s="49"/>
      <c r="TTB205" s="49"/>
      <c r="TTC205" s="54"/>
      <c r="TTD205" s="49"/>
      <c r="TTE205" s="50"/>
      <c r="TTF205" s="49"/>
      <c r="TTG205" s="49"/>
      <c r="TTH205" s="54"/>
      <c r="TTI205" s="49"/>
      <c r="TTJ205" s="50"/>
      <c r="TTK205" s="49"/>
      <c r="TTL205" s="49"/>
      <c r="TTM205" s="54"/>
      <c r="TTN205" s="49"/>
      <c r="TTO205" s="50"/>
      <c r="TTP205" s="49"/>
      <c r="TTQ205" s="49"/>
      <c r="TTR205" s="54"/>
      <c r="TTS205" s="49"/>
      <c r="TTT205" s="50"/>
      <c r="TTU205" s="49"/>
      <c r="TTV205" s="49"/>
      <c r="TTW205" s="54"/>
      <c r="TTX205" s="49"/>
      <c r="TTY205" s="50"/>
      <c r="TTZ205" s="49"/>
      <c r="TUA205" s="49"/>
      <c r="TUB205" s="54"/>
      <c r="TUC205" s="49"/>
      <c r="TUD205" s="50"/>
      <c r="TUE205" s="49"/>
      <c r="TUF205" s="49"/>
      <c r="TUG205" s="54"/>
      <c r="TUH205" s="49"/>
      <c r="TUI205" s="50"/>
      <c r="TUJ205" s="49"/>
      <c r="TUK205" s="49"/>
      <c r="TUL205" s="54"/>
      <c r="TUM205" s="49"/>
      <c r="TUN205" s="50"/>
      <c r="TUO205" s="49"/>
      <c r="TUP205" s="49"/>
      <c r="TUQ205" s="54"/>
      <c r="TUR205" s="49"/>
      <c r="TUS205" s="50"/>
      <c r="TUT205" s="49"/>
      <c r="TUU205" s="49"/>
      <c r="TUV205" s="54"/>
      <c r="TUW205" s="49"/>
      <c r="TUX205" s="50"/>
      <c r="TUY205" s="49"/>
      <c r="TUZ205" s="49"/>
      <c r="TVA205" s="54"/>
      <c r="TVB205" s="49"/>
      <c r="TVC205" s="50"/>
      <c r="TVD205" s="49"/>
      <c r="TVE205" s="49"/>
      <c r="TVF205" s="54"/>
      <c r="TVG205" s="49"/>
      <c r="TVH205" s="50"/>
      <c r="TVI205" s="49"/>
      <c r="TVJ205" s="49"/>
      <c r="TVK205" s="54"/>
      <c r="TVL205" s="49"/>
      <c r="TVM205" s="50"/>
      <c r="TVN205" s="49"/>
      <c r="TVO205" s="49"/>
      <c r="TVP205" s="54"/>
      <c r="TVQ205" s="49"/>
      <c r="TVR205" s="50"/>
      <c r="TVS205" s="49"/>
      <c r="TVT205" s="49"/>
      <c r="TVU205" s="54"/>
      <c r="TVV205" s="49"/>
      <c r="TVW205" s="50"/>
      <c r="TVX205" s="49"/>
      <c r="TVY205" s="49"/>
      <c r="TVZ205" s="54"/>
      <c r="TWA205" s="49"/>
      <c r="TWB205" s="50"/>
      <c r="TWC205" s="49"/>
      <c r="TWD205" s="49"/>
      <c r="TWE205" s="54"/>
      <c r="TWF205" s="49"/>
      <c r="TWG205" s="50"/>
      <c r="TWH205" s="49"/>
      <c r="TWI205" s="49"/>
      <c r="TWJ205" s="54"/>
      <c r="TWK205" s="49"/>
      <c r="TWL205" s="50"/>
      <c r="TWM205" s="49"/>
      <c r="TWN205" s="49"/>
      <c r="TWO205" s="54"/>
      <c r="TWP205" s="49"/>
      <c r="TWQ205" s="50"/>
      <c r="TWR205" s="49"/>
      <c r="TWS205" s="49"/>
      <c r="TWT205" s="54"/>
      <c r="TWU205" s="49"/>
      <c r="TWV205" s="50"/>
      <c r="TWW205" s="49"/>
      <c r="TWX205" s="49"/>
      <c r="TWY205" s="54"/>
      <c r="TWZ205" s="49"/>
      <c r="TXA205" s="50"/>
      <c r="TXB205" s="49"/>
      <c r="TXC205" s="49"/>
      <c r="TXD205" s="54"/>
      <c r="TXE205" s="49"/>
      <c r="TXF205" s="50"/>
      <c r="TXG205" s="49"/>
      <c r="TXH205" s="49"/>
      <c r="TXI205" s="54"/>
      <c r="TXJ205" s="49"/>
      <c r="TXK205" s="50"/>
      <c r="TXL205" s="49"/>
      <c r="TXM205" s="49"/>
      <c r="TXN205" s="54"/>
      <c r="TXO205" s="49"/>
      <c r="TXP205" s="50"/>
      <c r="TXQ205" s="49"/>
      <c r="TXR205" s="49"/>
      <c r="TXS205" s="54"/>
      <c r="TXT205" s="49"/>
      <c r="TXU205" s="50"/>
      <c r="TXV205" s="49"/>
      <c r="TXW205" s="49"/>
      <c r="TXX205" s="54"/>
      <c r="TXY205" s="49"/>
      <c r="TXZ205" s="50"/>
      <c r="TYA205" s="49"/>
      <c r="TYB205" s="49"/>
      <c r="TYC205" s="54"/>
      <c r="TYD205" s="49"/>
      <c r="TYE205" s="50"/>
      <c r="TYF205" s="49"/>
      <c r="TYG205" s="49"/>
      <c r="TYH205" s="54"/>
      <c r="TYI205" s="49"/>
      <c r="TYJ205" s="50"/>
      <c r="TYK205" s="49"/>
      <c r="TYL205" s="49"/>
      <c r="TYM205" s="54"/>
      <c r="TYN205" s="49"/>
      <c r="TYO205" s="50"/>
      <c r="TYP205" s="49"/>
      <c r="TYQ205" s="49"/>
      <c r="TYR205" s="54"/>
      <c r="TYS205" s="49"/>
      <c r="TYT205" s="50"/>
      <c r="TYU205" s="49"/>
      <c r="TYV205" s="49"/>
      <c r="TYW205" s="54"/>
      <c r="TYX205" s="49"/>
      <c r="TYY205" s="50"/>
      <c r="TYZ205" s="49"/>
      <c r="TZA205" s="49"/>
      <c r="TZB205" s="54"/>
      <c r="TZC205" s="49"/>
      <c r="TZD205" s="50"/>
      <c r="TZE205" s="49"/>
      <c r="TZF205" s="49"/>
      <c r="TZG205" s="54"/>
      <c r="TZH205" s="49"/>
      <c r="TZI205" s="50"/>
      <c r="TZJ205" s="49"/>
      <c r="TZK205" s="49"/>
      <c r="TZL205" s="54"/>
      <c r="TZM205" s="49"/>
      <c r="TZN205" s="50"/>
      <c r="TZO205" s="49"/>
      <c r="TZP205" s="49"/>
      <c r="TZQ205" s="54"/>
      <c r="TZR205" s="49"/>
      <c r="TZS205" s="50"/>
      <c r="TZT205" s="49"/>
      <c r="TZU205" s="49"/>
      <c r="TZV205" s="54"/>
      <c r="TZW205" s="49"/>
      <c r="TZX205" s="50"/>
      <c r="TZY205" s="49"/>
      <c r="TZZ205" s="49"/>
      <c r="UAA205" s="54"/>
      <c r="UAB205" s="49"/>
      <c r="UAC205" s="50"/>
      <c r="UAD205" s="49"/>
      <c r="UAE205" s="49"/>
      <c r="UAF205" s="54"/>
      <c r="UAG205" s="49"/>
      <c r="UAH205" s="50"/>
      <c r="UAI205" s="49"/>
      <c r="UAJ205" s="49"/>
      <c r="UAK205" s="54"/>
      <c r="UAL205" s="49"/>
      <c r="UAM205" s="50"/>
      <c r="UAN205" s="49"/>
      <c r="UAO205" s="49"/>
      <c r="UAP205" s="54"/>
      <c r="UAQ205" s="49"/>
      <c r="UAR205" s="50"/>
      <c r="UAS205" s="49"/>
      <c r="UAT205" s="49"/>
      <c r="UAU205" s="54"/>
      <c r="UAV205" s="49"/>
      <c r="UAW205" s="50"/>
      <c r="UAX205" s="49"/>
      <c r="UAY205" s="49"/>
      <c r="UAZ205" s="54"/>
      <c r="UBA205" s="49"/>
      <c r="UBB205" s="50"/>
      <c r="UBC205" s="49"/>
      <c r="UBD205" s="49"/>
      <c r="UBE205" s="54"/>
      <c r="UBF205" s="49"/>
      <c r="UBG205" s="50"/>
      <c r="UBH205" s="49"/>
      <c r="UBI205" s="49"/>
      <c r="UBJ205" s="54"/>
      <c r="UBK205" s="49"/>
      <c r="UBL205" s="50"/>
      <c r="UBM205" s="49"/>
      <c r="UBN205" s="49"/>
      <c r="UBO205" s="54"/>
      <c r="UBP205" s="49"/>
      <c r="UBQ205" s="50"/>
      <c r="UBR205" s="49"/>
      <c r="UBS205" s="49"/>
      <c r="UBT205" s="54"/>
      <c r="UBU205" s="49"/>
      <c r="UBV205" s="50"/>
      <c r="UBW205" s="49"/>
      <c r="UBX205" s="49"/>
      <c r="UBY205" s="54"/>
      <c r="UBZ205" s="49"/>
      <c r="UCA205" s="50"/>
      <c r="UCB205" s="49"/>
      <c r="UCC205" s="49"/>
      <c r="UCD205" s="54"/>
      <c r="UCE205" s="49"/>
      <c r="UCF205" s="50"/>
      <c r="UCG205" s="49"/>
      <c r="UCH205" s="49"/>
      <c r="UCI205" s="54"/>
      <c r="UCJ205" s="49"/>
      <c r="UCK205" s="50"/>
      <c r="UCL205" s="49"/>
      <c r="UCM205" s="49"/>
      <c r="UCN205" s="54"/>
      <c r="UCO205" s="49"/>
      <c r="UCP205" s="50"/>
      <c r="UCQ205" s="49"/>
      <c r="UCR205" s="49"/>
      <c r="UCS205" s="54"/>
      <c r="UCT205" s="49"/>
      <c r="UCU205" s="50"/>
      <c r="UCV205" s="49"/>
      <c r="UCW205" s="49"/>
      <c r="UCX205" s="54"/>
      <c r="UCY205" s="49"/>
      <c r="UCZ205" s="50"/>
      <c r="UDA205" s="49"/>
      <c r="UDB205" s="49"/>
      <c r="UDC205" s="54"/>
      <c r="UDD205" s="49"/>
      <c r="UDE205" s="50"/>
      <c r="UDF205" s="49"/>
      <c r="UDG205" s="49"/>
      <c r="UDH205" s="54"/>
      <c r="UDI205" s="49"/>
      <c r="UDJ205" s="50"/>
      <c r="UDK205" s="49"/>
      <c r="UDL205" s="49"/>
      <c r="UDM205" s="54"/>
      <c r="UDN205" s="49"/>
      <c r="UDO205" s="50"/>
      <c r="UDP205" s="49"/>
      <c r="UDQ205" s="49"/>
      <c r="UDR205" s="54"/>
      <c r="UDS205" s="49"/>
      <c r="UDT205" s="50"/>
      <c r="UDU205" s="49"/>
      <c r="UDV205" s="49"/>
      <c r="UDW205" s="54"/>
      <c r="UDX205" s="49"/>
      <c r="UDY205" s="50"/>
      <c r="UDZ205" s="49"/>
      <c r="UEA205" s="49"/>
      <c r="UEB205" s="54"/>
      <c r="UEC205" s="49"/>
      <c r="UED205" s="50"/>
      <c r="UEE205" s="49"/>
      <c r="UEF205" s="49"/>
      <c r="UEG205" s="54"/>
      <c r="UEH205" s="49"/>
      <c r="UEI205" s="50"/>
      <c r="UEJ205" s="49"/>
      <c r="UEK205" s="49"/>
      <c r="UEL205" s="54"/>
      <c r="UEM205" s="49"/>
      <c r="UEN205" s="50"/>
      <c r="UEO205" s="49"/>
      <c r="UEP205" s="49"/>
      <c r="UEQ205" s="54"/>
      <c r="UER205" s="49"/>
      <c r="UES205" s="50"/>
      <c r="UET205" s="49"/>
      <c r="UEU205" s="49"/>
      <c r="UEV205" s="54"/>
      <c r="UEW205" s="49"/>
      <c r="UEX205" s="50"/>
      <c r="UEY205" s="49"/>
      <c r="UEZ205" s="49"/>
      <c r="UFA205" s="54"/>
      <c r="UFB205" s="49"/>
      <c r="UFC205" s="50"/>
      <c r="UFD205" s="49"/>
      <c r="UFE205" s="49"/>
      <c r="UFF205" s="54"/>
      <c r="UFG205" s="49"/>
      <c r="UFH205" s="50"/>
      <c r="UFI205" s="49"/>
      <c r="UFJ205" s="49"/>
      <c r="UFK205" s="54"/>
      <c r="UFL205" s="49"/>
      <c r="UFM205" s="50"/>
      <c r="UFN205" s="49"/>
      <c r="UFO205" s="49"/>
      <c r="UFP205" s="54"/>
      <c r="UFQ205" s="49"/>
      <c r="UFR205" s="50"/>
      <c r="UFS205" s="49"/>
      <c r="UFT205" s="49"/>
      <c r="UFU205" s="54"/>
      <c r="UFV205" s="49"/>
      <c r="UFW205" s="50"/>
      <c r="UFX205" s="49"/>
      <c r="UFY205" s="49"/>
      <c r="UFZ205" s="54"/>
      <c r="UGA205" s="49"/>
      <c r="UGB205" s="50"/>
      <c r="UGC205" s="49"/>
      <c r="UGD205" s="49"/>
      <c r="UGE205" s="54"/>
      <c r="UGF205" s="49"/>
      <c r="UGG205" s="50"/>
      <c r="UGH205" s="49"/>
      <c r="UGI205" s="49"/>
      <c r="UGJ205" s="54"/>
      <c r="UGK205" s="49"/>
      <c r="UGL205" s="50"/>
      <c r="UGM205" s="49"/>
      <c r="UGN205" s="49"/>
      <c r="UGO205" s="54"/>
      <c r="UGP205" s="49"/>
      <c r="UGQ205" s="50"/>
      <c r="UGR205" s="49"/>
      <c r="UGS205" s="49"/>
      <c r="UGT205" s="54"/>
      <c r="UGU205" s="49"/>
      <c r="UGV205" s="50"/>
      <c r="UGW205" s="49"/>
      <c r="UGX205" s="49"/>
      <c r="UGY205" s="54"/>
      <c r="UGZ205" s="49"/>
      <c r="UHA205" s="50"/>
      <c r="UHB205" s="49"/>
      <c r="UHC205" s="49"/>
      <c r="UHD205" s="54"/>
      <c r="UHE205" s="49"/>
      <c r="UHF205" s="50"/>
      <c r="UHG205" s="49"/>
      <c r="UHH205" s="49"/>
      <c r="UHI205" s="54"/>
      <c r="UHJ205" s="49"/>
      <c r="UHK205" s="50"/>
      <c r="UHL205" s="49"/>
      <c r="UHM205" s="49"/>
      <c r="UHN205" s="54"/>
      <c r="UHO205" s="49"/>
      <c r="UHP205" s="50"/>
      <c r="UHQ205" s="49"/>
      <c r="UHR205" s="49"/>
      <c r="UHS205" s="54"/>
      <c r="UHT205" s="49"/>
      <c r="UHU205" s="50"/>
      <c r="UHV205" s="49"/>
      <c r="UHW205" s="49"/>
      <c r="UHX205" s="54"/>
      <c r="UHY205" s="49"/>
      <c r="UHZ205" s="50"/>
      <c r="UIA205" s="49"/>
      <c r="UIB205" s="49"/>
      <c r="UIC205" s="54"/>
      <c r="UID205" s="49"/>
      <c r="UIE205" s="50"/>
      <c r="UIF205" s="49"/>
      <c r="UIG205" s="49"/>
      <c r="UIH205" s="54"/>
      <c r="UII205" s="49"/>
      <c r="UIJ205" s="50"/>
      <c r="UIK205" s="49"/>
      <c r="UIL205" s="49"/>
      <c r="UIM205" s="54"/>
      <c r="UIN205" s="49"/>
      <c r="UIO205" s="50"/>
      <c r="UIP205" s="49"/>
      <c r="UIQ205" s="49"/>
      <c r="UIR205" s="54"/>
      <c r="UIS205" s="49"/>
      <c r="UIT205" s="50"/>
      <c r="UIU205" s="49"/>
      <c r="UIV205" s="49"/>
      <c r="UIW205" s="54"/>
      <c r="UIX205" s="49"/>
      <c r="UIY205" s="50"/>
      <c r="UIZ205" s="49"/>
      <c r="UJA205" s="49"/>
      <c r="UJB205" s="54"/>
      <c r="UJC205" s="49"/>
      <c r="UJD205" s="50"/>
      <c r="UJE205" s="49"/>
      <c r="UJF205" s="49"/>
      <c r="UJG205" s="54"/>
      <c r="UJH205" s="49"/>
      <c r="UJI205" s="50"/>
      <c r="UJJ205" s="49"/>
      <c r="UJK205" s="49"/>
      <c r="UJL205" s="54"/>
      <c r="UJM205" s="49"/>
      <c r="UJN205" s="50"/>
      <c r="UJO205" s="49"/>
      <c r="UJP205" s="49"/>
      <c r="UJQ205" s="54"/>
      <c r="UJR205" s="49"/>
      <c r="UJS205" s="50"/>
      <c r="UJT205" s="49"/>
      <c r="UJU205" s="49"/>
      <c r="UJV205" s="54"/>
      <c r="UJW205" s="49"/>
      <c r="UJX205" s="50"/>
      <c r="UJY205" s="49"/>
      <c r="UJZ205" s="49"/>
      <c r="UKA205" s="54"/>
      <c r="UKB205" s="49"/>
      <c r="UKC205" s="50"/>
      <c r="UKD205" s="49"/>
      <c r="UKE205" s="49"/>
      <c r="UKF205" s="54"/>
      <c r="UKG205" s="49"/>
      <c r="UKH205" s="50"/>
      <c r="UKI205" s="49"/>
      <c r="UKJ205" s="49"/>
      <c r="UKK205" s="54"/>
      <c r="UKL205" s="49"/>
      <c r="UKM205" s="50"/>
      <c r="UKN205" s="49"/>
      <c r="UKO205" s="49"/>
      <c r="UKP205" s="54"/>
      <c r="UKQ205" s="49"/>
      <c r="UKR205" s="50"/>
      <c r="UKS205" s="49"/>
      <c r="UKT205" s="49"/>
      <c r="UKU205" s="54"/>
      <c r="UKV205" s="49"/>
      <c r="UKW205" s="50"/>
      <c r="UKX205" s="49"/>
      <c r="UKY205" s="49"/>
      <c r="UKZ205" s="54"/>
      <c r="ULA205" s="49"/>
      <c r="ULB205" s="50"/>
      <c r="ULC205" s="49"/>
      <c r="ULD205" s="49"/>
      <c r="ULE205" s="54"/>
      <c r="ULF205" s="49"/>
      <c r="ULG205" s="50"/>
      <c r="ULH205" s="49"/>
      <c r="ULI205" s="49"/>
      <c r="ULJ205" s="54"/>
      <c r="ULK205" s="49"/>
      <c r="ULL205" s="50"/>
      <c r="ULM205" s="49"/>
      <c r="ULN205" s="49"/>
      <c r="ULO205" s="54"/>
      <c r="ULP205" s="49"/>
      <c r="ULQ205" s="50"/>
      <c r="ULR205" s="49"/>
      <c r="ULS205" s="49"/>
      <c r="ULT205" s="54"/>
      <c r="ULU205" s="49"/>
      <c r="ULV205" s="50"/>
      <c r="ULW205" s="49"/>
      <c r="ULX205" s="49"/>
      <c r="ULY205" s="54"/>
      <c r="ULZ205" s="49"/>
      <c r="UMA205" s="50"/>
      <c r="UMB205" s="49"/>
      <c r="UMC205" s="49"/>
      <c r="UMD205" s="54"/>
      <c r="UME205" s="49"/>
      <c r="UMF205" s="50"/>
      <c r="UMG205" s="49"/>
      <c r="UMH205" s="49"/>
      <c r="UMI205" s="54"/>
      <c r="UMJ205" s="49"/>
      <c r="UMK205" s="50"/>
      <c r="UML205" s="49"/>
      <c r="UMM205" s="49"/>
      <c r="UMN205" s="54"/>
      <c r="UMO205" s="49"/>
      <c r="UMP205" s="50"/>
      <c r="UMQ205" s="49"/>
      <c r="UMR205" s="49"/>
      <c r="UMS205" s="54"/>
      <c r="UMT205" s="49"/>
      <c r="UMU205" s="50"/>
      <c r="UMV205" s="49"/>
      <c r="UMW205" s="49"/>
      <c r="UMX205" s="54"/>
      <c r="UMY205" s="49"/>
      <c r="UMZ205" s="50"/>
      <c r="UNA205" s="49"/>
      <c r="UNB205" s="49"/>
      <c r="UNC205" s="54"/>
      <c r="UND205" s="49"/>
      <c r="UNE205" s="50"/>
      <c r="UNF205" s="49"/>
      <c r="UNG205" s="49"/>
      <c r="UNH205" s="54"/>
      <c r="UNI205" s="49"/>
      <c r="UNJ205" s="50"/>
      <c r="UNK205" s="49"/>
      <c r="UNL205" s="49"/>
      <c r="UNM205" s="54"/>
      <c r="UNN205" s="49"/>
      <c r="UNO205" s="50"/>
      <c r="UNP205" s="49"/>
      <c r="UNQ205" s="49"/>
      <c r="UNR205" s="54"/>
      <c r="UNS205" s="49"/>
      <c r="UNT205" s="50"/>
      <c r="UNU205" s="49"/>
      <c r="UNV205" s="49"/>
      <c r="UNW205" s="54"/>
      <c r="UNX205" s="49"/>
      <c r="UNY205" s="50"/>
      <c r="UNZ205" s="49"/>
      <c r="UOA205" s="49"/>
      <c r="UOB205" s="54"/>
      <c r="UOC205" s="49"/>
      <c r="UOD205" s="50"/>
      <c r="UOE205" s="49"/>
      <c r="UOF205" s="49"/>
      <c r="UOG205" s="54"/>
      <c r="UOH205" s="49"/>
      <c r="UOI205" s="50"/>
      <c r="UOJ205" s="49"/>
      <c r="UOK205" s="49"/>
      <c r="UOL205" s="54"/>
      <c r="UOM205" s="49"/>
      <c r="UON205" s="50"/>
      <c r="UOO205" s="49"/>
      <c r="UOP205" s="49"/>
      <c r="UOQ205" s="54"/>
      <c r="UOR205" s="49"/>
      <c r="UOS205" s="50"/>
      <c r="UOT205" s="49"/>
      <c r="UOU205" s="49"/>
      <c r="UOV205" s="54"/>
      <c r="UOW205" s="49"/>
      <c r="UOX205" s="50"/>
      <c r="UOY205" s="49"/>
      <c r="UOZ205" s="49"/>
      <c r="UPA205" s="54"/>
      <c r="UPB205" s="49"/>
      <c r="UPC205" s="50"/>
      <c r="UPD205" s="49"/>
      <c r="UPE205" s="49"/>
      <c r="UPF205" s="54"/>
      <c r="UPG205" s="49"/>
      <c r="UPH205" s="50"/>
      <c r="UPI205" s="49"/>
      <c r="UPJ205" s="49"/>
      <c r="UPK205" s="54"/>
      <c r="UPL205" s="49"/>
      <c r="UPM205" s="50"/>
      <c r="UPN205" s="49"/>
      <c r="UPO205" s="49"/>
      <c r="UPP205" s="54"/>
      <c r="UPQ205" s="49"/>
      <c r="UPR205" s="50"/>
      <c r="UPS205" s="49"/>
      <c r="UPT205" s="49"/>
      <c r="UPU205" s="54"/>
      <c r="UPV205" s="49"/>
      <c r="UPW205" s="50"/>
      <c r="UPX205" s="49"/>
      <c r="UPY205" s="49"/>
      <c r="UPZ205" s="54"/>
      <c r="UQA205" s="49"/>
      <c r="UQB205" s="50"/>
      <c r="UQC205" s="49"/>
      <c r="UQD205" s="49"/>
      <c r="UQE205" s="54"/>
      <c r="UQF205" s="49"/>
      <c r="UQG205" s="50"/>
      <c r="UQH205" s="49"/>
      <c r="UQI205" s="49"/>
      <c r="UQJ205" s="54"/>
      <c r="UQK205" s="49"/>
      <c r="UQL205" s="50"/>
      <c r="UQM205" s="49"/>
      <c r="UQN205" s="49"/>
      <c r="UQO205" s="54"/>
      <c r="UQP205" s="49"/>
      <c r="UQQ205" s="50"/>
      <c r="UQR205" s="49"/>
      <c r="UQS205" s="49"/>
      <c r="UQT205" s="54"/>
      <c r="UQU205" s="49"/>
      <c r="UQV205" s="50"/>
      <c r="UQW205" s="49"/>
      <c r="UQX205" s="49"/>
      <c r="UQY205" s="54"/>
      <c r="UQZ205" s="49"/>
      <c r="URA205" s="50"/>
      <c r="URB205" s="49"/>
      <c r="URC205" s="49"/>
      <c r="URD205" s="54"/>
      <c r="URE205" s="49"/>
      <c r="URF205" s="50"/>
      <c r="URG205" s="49"/>
      <c r="URH205" s="49"/>
      <c r="URI205" s="54"/>
      <c r="URJ205" s="49"/>
      <c r="URK205" s="50"/>
      <c r="URL205" s="49"/>
      <c r="URM205" s="49"/>
      <c r="URN205" s="54"/>
      <c r="URO205" s="49"/>
      <c r="URP205" s="50"/>
      <c r="URQ205" s="49"/>
      <c r="URR205" s="49"/>
      <c r="URS205" s="54"/>
      <c r="URT205" s="49"/>
      <c r="URU205" s="50"/>
      <c r="URV205" s="49"/>
      <c r="URW205" s="49"/>
      <c r="URX205" s="54"/>
      <c r="URY205" s="49"/>
      <c r="URZ205" s="50"/>
      <c r="USA205" s="49"/>
      <c r="USB205" s="49"/>
      <c r="USC205" s="54"/>
      <c r="USD205" s="49"/>
      <c r="USE205" s="50"/>
      <c r="USF205" s="49"/>
      <c r="USG205" s="49"/>
      <c r="USH205" s="54"/>
      <c r="USI205" s="49"/>
      <c r="USJ205" s="50"/>
      <c r="USK205" s="49"/>
      <c r="USL205" s="49"/>
      <c r="USM205" s="54"/>
      <c r="USN205" s="49"/>
      <c r="USO205" s="50"/>
      <c r="USP205" s="49"/>
      <c r="USQ205" s="49"/>
      <c r="USR205" s="54"/>
      <c r="USS205" s="49"/>
      <c r="UST205" s="50"/>
      <c r="USU205" s="49"/>
      <c r="USV205" s="49"/>
      <c r="USW205" s="54"/>
      <c r="USX205" s="49"/>
      <c r="USY205" s="50"/>
      <c r="USZ205" s="49"/>
      <c r="UTA205" s="49"/>
      <c r="UTB205" s="54"/>
      <c r="UTC205" s="49"/>
      <c r="UTD205" s="50"/>
      <c r="UTE205" s="49"/>
      <c r="UTF205" s="49"/>
      <c r="UTG205" s="54"/>
      <c r="UTH205" s="49"/>
      <c r="UTI205" s="50"/>
      <c r="UTJ205" s="49"/>
      <c r="UTK205" s="49"/>
      <c r="UTL205" s="54"/>
      <c r="UTM205" s="49"/>
      <c r="UTN205" s="50"/>
      <c r="UTO205" s="49"/>
      <c r="UTP205" s="49"/>
      <c r="UTQ205" s="54"/>
      <c r="UTR205" s="49"/>
      <c r="UTS205" s="50"/>
      <c r="UTT205" s="49"/>
      <c r="UTU205" s="49"/>
      <c r="UTV205" s="54"/>
      <c r="UTW205" s="49"/>
      <c r="UTX205" s="50"/>
      <c r="UTY205" s="49"/>
      <c r="UTZ205" s="49"/>
      <c r="UUA205" s="54"/>
      <c r="UUB205" s="49"/>
      <c r="UUC205" s="50"/>
      <c r="UUD205" s="49"/>
      <c r="UUE205" s="49"/>
      <c r="UUF205" s="54"/>
      <c r="UUG205" s="49"/>
      <c r="UUH205" s="50"/>
      <c r="UUI205" s="49"/>
      <c r="UUJ205" s="49"/>
      <c r="UUK205" s="54"/>
      <c r="UUL205" s="49"/>
      <c r="UUM205" s="50"/>
      <c r="UUN205" s="49"/>
      <c r="UUO205" s="49"/>
      <c r="UUP205" s="54"/>
      <c r="UUQ205" s="49"/>
      <c r="UUR205" s="50"/>
      <c r="UUS205" s="49"/>
      <c r="UUT205" s="49"/>
      <c r="UUU205" s="54"/>
      <c r="UUV205" s="49"/>
      <c r="UUW205" s="50"/>
      <c r="UUX205" s="49"/>
      <c r="UUY205" s="49"/>
      <c r="UUZ205" s="54"/>
      <c r="UVA205" s="49"/>
      <c r="UVB205" s="50"/>
      <c r="UVC205" s="49"/>
      <c r="UVD205" s="49"/>
      <c r="UVE205" s="54"/>
      <c r="UVF205" s="49"/>
      <c r="UVG205" s="50"/>
      <c r="UVH205" s="49"/>
      <c r="UVI205" s="49"/>
      <c r="UVJ205" s="54"/>
      <c r="UVK205" s="49"/>
      <c r="UVL205" s="50"/>
      <c r="UVM205" s="49"/>
      <c r="UVN205" s="49"/>
      <c r="UVO205" s="54"/>
      <c r="UVP205" s="49"/>
      <c r="UVQ205" s="50"/>
      <c r="UVR205" s="49"/>
      <c r="UVS205" s="49"/>
      <c r="UVT205" s="54"/>
      <c r="UVU205" s="49"/>
      <c r="UVV205" s="50"/>
      <c r="UVW205" s="49"/>
      <c r="UVX205" s="49"/>
      <c r="UVY205" s="54"/>
      <c r="UVZ205" s="49"/>
      <c r="UWA205" s="50"/>
      <c r="UWB205" s="49"/>
      <c r="UWC205" s="49"/>
      <c r="UWD205" s="54"/>
      <c r="UWE205" s="49"/>
      <c r="UWF205" s="50"/>
      <c r="UWG205" s="49"/>
      <c r="UWH205" s="49"/>
      <c r="UWI205" s="54"/>
      <c r="UWJ205" s="49"/>
      <c r="UWK205" s="50"/>
      <c r="UWL205" s="49"/>
      <c r="UWM205" s="49"/>
      <c r="UWN205" s="54"/>
      <c r="UWO205" s="49"/>
      <c r="UWP205" s="50"/>
      <c r="UWQ205" s="49"/>
      <c r="UWR205" s="49"/>
      <c r="UWS205" s="54"/>
      <c r="UWT205" s="49"/>
      <c r="UWU205" s="50"/>
      <c r="UWV205" s="49"/>
      <c r="UWW205" s="49"/>
      <c r="UWX205" s="54"/>
      <c r="UWY205" s="49"/>
      <c r="UWZ205" s="50"/>
      <c r="UXA205" s="49"/>
      <c r="UXB205" s="49"/>
      <c r="UXC205" s="54"/>
      <c r="UXD205" s="49"/>
      <c r="UXE205" s="50"/>
      <c r="UXF205" s="49"/>
      <c r="UXG205" s="49"/>
      <c r="UXH205" s="54"/>
      <c r="UXI205" s="49"/>
      <c r="UXJ205" s="50"/>
      <c r="UXK205" s="49"/>
      <c r="UXL205" s="49"/>
      <c r="UXM205" s="54"/>
      <c r="UXN205" s="49"/>
      <c r="UXO205" s="50"/>
      <c r="UXP205" s="49"/>
      <c r="UXQ205" s="49"/>
      <c r="UXR205" s="54"/>
      <c r="UXS205" s="49"/>
      <c r="UXT205" s="50"/>
      <c r="UXU205" s="49"/>
      <c r="UXV205" s="49"/>
      <c r="UXW205" s="54"/>
      <c r="UXX205" s="49"/>
      <c r="UXY205" s="50"/>
      <c r="UXZ205" s="49"/>
      <c r="UYA205" s="49"/>
      <c r="UYB205" s="54"/>
      <c r="UYC205" s="49"/>
      <c r="UYD205" s="50"/>
      <c r="UYE205" s="49"/>
      <c r="UYF205" s="49"/>
      <c r="UYG205" s="54"/>
      <c r="UYH205" s="49"/>
      <c r="UYI205" s="50"/>
      <c r="UYJ205" s="49"/>
      <c r="UYK205" s="49"/>
      <c r="UYL205" s="54"/>
      <c r="UYM205" s="49"/>
      <c r="UYN205" s="50"/>
      <c r="UYO205" s="49"/>
      <c r="UYP205" s="49"/>
      <c r="UYQ205" s="54"/>
      <c r="UYR205" s="49"/>
      <c r="UYS205" s="50"/>
      <c r="UYT205" s="49"/>
      <c r="UYU205" s="49"/>
      <c r="UYV205" s="54"/>
      <c r="UYW205" s="49"/>
      <c r="UYX205" s="50"/>
      <c r="UYY205" s="49"/>
      <c r="UYZ205" s="49"/>
      <c r="UZA205" s="54"/>
      <c r="UZB205" s="49"/>
      <c r="UZC205" s="50"/>
      <c r="UZD205" s="49"/>
      <c r="UZE205" s="49"/>
      <c r="UZF205" s="54"/>
      <c r="UZG205" s="49"/>
      <c r="UZH205" s="50"/>
      <c r="UZI205" s="49"/>
      <c r="UZJ205" s="49"/>
      <c r="UZK205" s="54"/>
      <c r="UZL205" s="49"/>
      <c r="UZM205" s="50"/>
      <c r="UZN205" s="49"/>
      <c r="UZO205" s="49"/>
      <c r="UZP205" s="54"/>
      <c r="UZQ205" s="49"/>
      <c r="UZR205" s="50"/>
      <c r="UZS205" s="49"/>
      <c r="UZT205" s="49"/>
      <c r="UZU205" s="54"/>
      <c r="UZV205" s="49"/>
      <c r="UZW205" s="50"/>
      <c r="UZX205" s="49"/>
      <c r="UZY205" s="49"/>
      <c r="UZZ205" s="54"/>
      <c r="VAA205" s="49"/>
      <c r="VAB205" s="50"/>
      <c r="VAC205" s="49"/>
      <c r="VAD205" s="49"/>
      <c r="VAE205" s="54"/>
      <c r="VAF205" s="49"/>
      <c r="VAG205" s="50"/>
      <c r="VAH205" s="49"/>
      <c r="VAI205" s="49"/>
      <c r="VAJ205" s="54"/>
      <c r="VAK205" s="49"/>
      <c r="VAL205" s="50"/>
      <c r="VAM205" s="49"/>
      <c r="VAN205" s="49"/>
      <c r="VAO205" s="54"/>
      <c r="VAP205" s="49"/>
      <c r="VAQ205" s="50"/>
      <c r="VAR205" s="49"/>
      <c r="VAS205" s="49"/>
      <c r="VAT205" s="54"/>
      <c r="VAU205" s="49"/>
      <c r="VAV205" s="50"/>
      <c r="VAW205" s="49"/>
      <c r="VAX205" s="49"/>
      <c r="VAY205" s="54"/>
      <c r="VAZ205" s="49"/>
      <c r="VBA205" s="50"/>
      <c r="VBB205" s="49"/>
      <c r="VBC205" s="49"/>
      <c r="VBD205" s="54"/>
      <c r="VBE205" s="49"/>
      <c r="VBF205" s="50"/>
      <c r="VBG205" s="49"/>
      <c r="VBH205" s="49"/>
      <c r="VBI205" s="54"/>
      <c r="VBJ205" s="49"/>
      <c r="VBK205" s="50"/>
      <c r="VBL205" s="49"/>
      <c r="VBM205" s="49"/>
      <c r="VBN205" s="54"/>
      <c r="VBO205" s="49"/>
      <c r="VBP205" s="50"/>
      <c r="VBQ205" s="49"/>
      <c r="VBR205" s="49"/>
      <c r="VBS205" s="54"/>
      <c r="VBT205" s="49"/>
      <c r="VBU205" s="50"/>
      <c r="VBV205" s="49"/>
      <c r="VBW205" s="49"/>
      <c r="VBX205" s="54"/>
      <c r="VBY205" s="49"/>
      <c r="VBZ205" s="50"/>
      <c r="VCA205" s="49"/>
      <c r="VCB205" s="49"/>
      <c r="VCC205" s="54"/>
      <c r="VCD205" s="49"/>
      <c r="VCE205" s="50"/>
      <c r="VCF205" s="49"/>
      <c r="VCG205" s="49"/>
      <c r="VCH205" s="54"/>
      <c r="VCI205" s="49"/>
      <c r="VCJ205" s="50"/>
      <c r="VCK205" s="49"/>
      <c r="VCL205" s="49"/>
      <c r="VCM205" s="54"/>
      <c r="VCN205" s="49"/>
      <c r="VCO205" s="50"/>
      <c r="VCP205" s="49"/>
      <c r="VCQ205" s="49"/>
      <c r="VCR205" s="54"/>
      <c r="VCS205" s="49"/>
      <c r="VCT205" s="50"/>
      <c r="VCU205" s="49"/>
      <c r="VCV205" s="49"/>
      <c r="VCW205" s="54"/>
      <c r="VCX205" s="49"/>
      <c r="VCY205" s="50"/>
      <c r="VCZ205" s="49"/>
      <c r="VDA205" s="49"/>
      <c r="VDB205" s="54"/>
      <c r="VDC205" s="49"/>
      <c r="VDD205" s="50"/>
      <c r="VDE205" s="49"/>
      <c r="VDF205" s="49"/>
      <c r="VDG205" s="54"/>
      <c r="VDH205" s="49"/>
      <c r="VDI205" s="50"/>
      <c r="VDJ205" s="49"/>
      <c r="VDK205" s="49"/>
      <c r="VDL205" s="54"/>
      <c r="VDM205" s="49"/>
      <c r="VDN205" s="50"/>
      <c r="VDO205" s="49"/>
      <c r="VDP205" s="49"/>
      <c r="VDQ205" s="54"/>
      <c r="VDR205" s="49"/>
      <c r="VDS205" s="50"/>
      <c r="VDT205" s="49"/>
      <c r="VDU205" s="49"/>
      <c r="VDV205" s="54"/>
      <c r="VDW205" s="49"/>
      <c r="VDX205" s="50"/>
      <c r="VDY205" s="49"/>
      <c r="VDZ205" s="49"/>
      <c r="VEA205" s="54"/>
      <c r="VEB205" s="49"/>
      <c r="VEC205" s="50"/>
      <c r="VED205" s="49"/>
      <c r="VEE205" s="49"/>
      <c r="VEF205" s="54"/>
      <c r="VEG205" s="49"/>
      <c r="VEH205" s="50"/>
      <c r="VEI205" s="49"/>
      <c r="VEJ205" s="49"/>
      <c r="VEK205" s="54"/>
      <c r="VEL205" s="49"/>
      <c r="VEM205" s="50"/>
      <c r="VEN205" s="49"/>
      <c r="VEO205" s="49"/>
      <c r="VEP205" s="54"/>
      <c r="VEQ205" s="49"/>
      <c r="VER205" s="50"/>
      <c r="VES205" s="49"/>
      <c r="VET205" s="49"/>
      <c r="VEU205" s="54"/>
      <c r="VEV205" s="49"/>
      <c r="VEW205" s="50"/>
      <c r="VEX205" s="49"/>
      <c r="VEY205" s="49"/>
      <c r="VEZ205" s="54"/>
      <c r="VFA205" s="49"/>
      <c r="VFB205" s="50"/>
      <c r="VFC205" s="49"/>
      <c r="VFD205" s="49"/>
      <c r="VFE205" s="54"/>
      <c r="VFF205" s="49"/>
      <c r="VFG205" s="50"/>
      <c r="VFH205" s="49"/>
      <c r="VFI205" s="49"/>
      <c r="VFJ205" s="54"/>
      <c r="VFK205" s="49"/>
      <c r="VFL205" s="50"/>
      <c r="VFM205" s="49"/>
      <c r="VFN205" s="49"/>
      <c r="VFO205" s="54"/>
      <c r="VFP205" s="49"/>
      <c r="VFQ205" s="50"/>
      <c r="VFR205" s="49"/>
      <c r="VFS205" s="49"/>
      <c r="VFT205" s="54"/>
      <c r="VFU205" s="49"/>
      <c r="VFV205" s="50"/>
      <c r="VFW205" s="49"/>
      <c r="VFX205" s="49"/>
      <c r="VFY205" s="54"/>
      <c r="VFZ205" s="49"/>
      <c r="VGA205" s="50"/>
      <c r="VGB205" s="49"/>
      <c r="VGC205" s="49"/>
      <c r="VGD205" s="54"/>
      <c r="VGE205" s="49"/>
      <c r="VGF205" s="50"/>
      <c r="VGG205" s="49"/>
      <c r="VGH205" s="49"/>
      <c r="VGI205" s="54"/>
      <c r="VGJ205" s="49"/>
      <c r="VGK205" s="50"/>
      <c r="VGL205" s="49"/>
      <c r="VGM205" s="49"/>
      <c r="VGN205" s="54"/>
      <c r="VGO205" s="49"/>
      <c r="VGP205" s="50"/>
      <c r="VGQ205" s="49"/>
      <c r="VGR205" s="49"/>
      <c r="VGS205" s="54"/>
      <c r="VGT205" s="49"/>
      <c r="VGU205" s="50"/>
      <c r="VGV205" s="49"/>
      <c r="VGW205" s="49"/>
      <c r="VGX205" s="54"/>
      <c r="VGY205" s="49"/>
      <c r="VGZ205" s="50"/>
      <c r="VHA205" s="49"/>
      <c r="VHB205" s="49"/>
      <c r="VHC205" s="54"/>
      <c r="VHD205" s="49"/>
      <c r="VHE205" s="50"/>
      <c r="VHF205" s="49"/>
      <c r="VHG205" s="49"/>
      <c r="VHH205" s="54"/>
      <c r="VHI205" s="49"/>
      <c r="VHJ205" s="50"/>
      <c r="VHK205" s="49"/>
      <c r="VHL205" s="49"/>
      <c r="VHM205" s="54"/>
      <c r="VHN205" s="49"/>
      <c r="VHO205" s="50"/>
      <c r="VHP205" s="49"/>
      <c r="VHQ205" s="49"/>
      <c r="VHR205" s="54"/>
      <c r="VHS205" s="49"/>
      <c r="VHT205" s="50"/>
      <c r="VHU205" s="49"/>
      <c r="VHV205" s="49"/>
      <c r="VHW205" s="54"/>
      <c r="VHX205" s="49"/>
      <c r="VHY205" s="50"/>
      <c r="VHZ205" s="49"/>
      <c r="VIA205" s="49"/>
      <c r="VIB205" s="54"/>
      <c r="VIC205" s="49"/>
      <c r="VID205" s="50"/>
      <c r="VIE205" s="49"/>
      <c r="VIF205" s="49"/>
      <c r="VIG205" s="54"/>
      <c r="VIH205" s="49"/>
      <c r="VII205" s="50"/>
      <c r="VIJ205" s="49"/>
      <c r="VIK205" s="49"/>
      <c r="VIL205" s="54"/>
      <c r="VIM205" s="49"/>
      <c r="VIN205" s="50"/>
      <c r="VIO205" s="49"/>
      <c r="VIP205" s="49"/>
      <c r="VIQ205" s="54"/>
      <c r="VIR205" s="49"/>
      <c r="VIS205" s="50"/>
      <c r="VIT205" s="49"/>
      <c r="VIU205" s="49"/>
      <c r="VIV205" s="54"/>
      <c r="VIW205" s="49"/>
      <c r="VIX205" s="50"/>
      <c r="VIY205" s="49"/>
      <c r="VIZ205" s="49"/>
      <c r="VJA205" s="54"/>
      <c r="VJB205" s="49"/>
      <c r="VJC205" s="50"/>
      <c r="VJD205" s="49"/>
      <c r="VJE205" s="49"/>
      <c r="VJF205" s="54"/>
      <c r="VJG205" s="49"/>
      <c r="VJH205" s="50"/>
      <c r="VJI205" s="49"/>
      <c r="VJJ205" s="49"/>
      <c r="VJK205" s="54"/>
      <c r="VJL205" s="49"/>
      <c r="VJM205" s="50"/>
      <c r="VJN205" s="49"/>
      <c r="VJO205" s="49"/>
      <c r="VJP205" s="54"/>
      <c r="VJQ205" s="49"/>
      <c r="VJR205" s="50"/>
      <c r="VJS205" s="49"/>
      <c r="VJT205" s="49"/>
      <c r="VJU205" s="54"/>
      <c r="VJV205" s="49"/>
      <c r="VJW205" s="50"/>
      <c r="VJX205" s="49"/>
      <c r="VJY205" s="49"/>
      <c r="VJZ205" s="54"/>
      <c r="VKA205" s="49"/>
      <c r="VKB205" s="50"/>
      <c r="VKC205" s="49"/>
      <c r="VKD205" s="49"/>
      <c r="VKE205" s="54"/>
      <c r="VKF205" s="49"/>
      <c r="VKG205" s="50"/>
      <c r="VKH205" s="49"/>
      <c r="VKI205" s="49"/>
      <c r="VKJ205" s="54"/>
      <c r="VKK205" s="49"/>
      <c r="VKL205" s="50"/>
      <c r="VKM205" s="49"/>
      <c r="VKN205" s="49"/>
      <c r="VKO205" s="54"/>
      <c r="VKP205" s="49"/>
      <c r="VKQ205" s="50"/>
      <c r="VKR205" s="49"/>
      <c r="VKS205" s="49"/>
      <c r="VKT205" s="54"/>
      <c r="VKU205" s="49"/>
      <c r="VKV205" s="50"/>
      <c r="VKW205" s="49"/>
      <c r="VKX205" s="49"/>
      <c r="VKY205" s="54"/>
      <c r="VKZ205" s="49"/>
      <c r="VLA205" s="50"/>
      <c r="VLB205" s="49"/>
      <c r="VLC205" s="49"/>
      <c r="VLD205" s="54"/>
      <c r="VLE205" s="49"/>
      <c r="VLF205" s="50"/>
      <c r="VLG205" s="49"/>
      <c r="VLH205" s="49"/>
      <c r="VLI205" s="54"/>
      <c r="VLJ205" s="49"/>
      <c r="VLK205" s="50"/>
      <c r="VLL205" s="49"/>
      <c r="VLM205" s="49"/>
      <c r="VLN205" s="54"/>
      <c r="VLO205" s="49"/>
      <c r="VLP205" s="50"/>
      <c r="VLQ205" s="49"/>
      <c r="VLR205" s="49"/>
      <c r="VLS205" s="54"/>
      <c r="VLT205" s="49"/>
      <c r="VLU205" s="50"/>
      <c r="VLV205" s="49"/>
      <c r="VLW205" s="49"/>
      <c r="VLX205" s="54"/>
      <c r="VLY205" s="49"/>
      <c r="VLZ205" s="50"/>
      <c r="VMA205" s="49"/>
      <c r="VMB205" s="49"/>
      <c r="VMC205" s="54"/>
      <c r="VMD205" s="49"/>
      <c r="VME205" s="50"/>
      <c r="VMF205" s="49"/>
      <c r="VMG205" s="49"/>
      <c r="VMH205" s="54"/>
      <c r="VMI205" s="49"/>
      <c r="VMJ205" s="50"/>
      <c r="VMK205" s="49"/>
      <c r="VML205" s="49"/>
      <c r="VMM205" s="54"/>
      <c r="VMN205" s="49"/>
      <c r="VMO205" s="50"/>
      <c r="VMP205" s="49"/>
      <c r="VMQ205" s="49"/>
      <c r="VMR205" s="54"/>
      <c r="VMS205" s="49"/>
      <c r="VMT205" s="50"/>
      <c r="VMU205" s="49"/>
      <c r="VMV205" s="49"/>
      <c r="VMW205" s="54"/>
      <c r="VMX205" s="49"/>
      <c r="VMY205" s="50"/>
      <c r="VMZ205" s="49"/>
      <c r="VNA205" s="49"/>
      <c r="VNB205" s="54"/>
      <c r="VNC205" s="49"/>
      <c r="VND205" s="50"/>
      <c r="VNE205" s="49"/>
      <c r="VNF205" s="49"/>
      <c r="VNG205" s="54"/>
      <c r="VNH205" s="49"/>
      <c r="VNI205" s="50"/>
      <c r="VNJ205" s="49"/>
      <c r="VNK205" s="49"/>
      <c r="VNL205" s="54"/>
      <c r="VNM205" s="49"/>
      <c r="VNN205" s="50"/>
      <c r="VNO205" s="49"/>
      <c r="VNP205" s="49"/>
      <c r="VNQ205" s="54"/>
      <c r="VNR205" s="49"/>
      <c r="VNS205" s="50"/>
      <c r="VNT205" s="49"/>
      <c r="VNU205" s="49"/>
      <c r="VNV205" s="54"/>
      <c r="VNW205" s="49"/>
      <c r="VNX205" s="50"/>
      <c r="VNY205" s="49"/>
      <c r="VNZ205" s="49"/>
      <c r="VOA205" s="54"/>
      <c r="VOB205" s="49"/>
      <c r="VOC205" s="50"/>
      <c r="VOD205" s="49"/>
      <c r="VOE205" s="49"/>
      <c r="VOF205" s="54"/>
      <c r="VOG205" s="49"/>
      <c r="VOH205" s="50"/>
      <c r="VOI205" s="49"/>
      <c r="VOJ205" s="49"/>
      <c r="VOK205" s="54"/>
      <c r="VOL205" s="49"/>
      <c r="VOM205" s="50"/>
      <c r="VON205" s="49"/>
      <c r="VOO205" s="49"/>
      <c r="VOP205" s="54"/>
      <c r="VOQ205" s="49"/>
      <c r="VOR205" s="50"/>
      <c r="VOS205" s="49"/>
      <c r="VOT205" s="49"/>
      <c r="VOU205" s="54"/>
      <c r="VOV205" s="49"/>
      <c r="VOW205" s="50"/>
      <c r="VOX205" s="49"/>
      <c r="VOY205" s="49"/>
      <c r="VOZ205" s="54"/>
      <c r="VPA205" s="49"/>
      <c r="VPB205" s="50"/>
      <c r="VPC205" s="49"/>
      <c r="VPD205" s="49"/>
      <c r="VPE205" s="54"/>
      <c r="VPF205" s="49"/>
      <c r="VPG205" s="50"/>
      <c r="VPH205" s="49"/>
      <c r="VPI205" s="49"/>
      <c r="VPJ205" s="54"/>
      <c r="VPK205" s="49"/>
      <c r="VPL205" s="50"/>
      <c r="VPM205" s="49"/>
      <c r="VPN205" s="49"/>
      <c r="VPO205" s="54"/>
      <c r="VPP205" s="49"/>
      <c r="VPQ205" s="50"/>
      <c r="VPR205" s="49"/>
      <c r="VPS205" s="49"/>
      <c r="VPT205" s="54"/>
      <c r="VPU205" s="49"/>
      <c r="VPV205" s="50"/>
      <c r="VPW205" s="49"/>
      <c r="VPX205" s="49"/>
      <c r="VPY205" s="54"/>
      <c r="VPZ205" s="49"/>
      <c r="VQA205" s="50"/>
      <c r="VQB205" s="49"/>
      <c r="VQC205" s="49"/>
      <c r="VQD205" s="54"/>
      <c r="VQE205" s="49"/>
      <c r="VQF205" s="50"/>
      <c r="VQG205" s="49"/>
      <c r="VQH205" s="49"/>
      <c r="VQI205" s="54"/>
      <c r="VQJ205" s="49"/>
      <c r="VQK205" s="50"/>
      <c r="VQL205" s="49"/>
      <c r="VQM205" s="49"/>
      <c r="VQN205" s="54"/>
      <c r="VQO205" s="49"/>
      <c r="VQP205" s="50"/>
      <c r="VQQ205" s="49"/>
      <c r="VQR205" s="49"/>
      <c r="VQS205" s="54"/>
      <c r="VQT205" s="49"/>
      <c r="VQU205" s="50"/>
      <c r="VQV205" s="49"/>
      <c r="VQW205" s="49"/>
      <c r="VQX205" s="54"/>
      <c r="VQY205" s="49"/>
      <c r="VQZ205" s="50"/>
      <c r="VRA205" s="49"/>
      <c r="VRB205" s="49"/>
      <c r="VRC205" s="54"/>
      <c r="VRD205" s="49"/>
      <c r="VRE205" s="50"/>
      <c r="VRF205" s="49"/>
      <c r="VRG205" s="49"/>
      <c r="VRH205" s="54"/>
      <c r="VRI205" s="49"/>
      <c r="VRJ205" s="50"/>
      <c r="VRK205" s="49"/>
      <c r="VRL205" s="49"/>
      <c r="VRM205" s="54"/>
      <c r="VRN205" s="49"/>
      <c r="VRO205" s="50"/>
      <c r="VRP205" s="49"/>
      <c r="VRQ205" s="49"/>
      <c r="VRR205" s="54"/>
      <c r="VRS205" s="49"/>
      <c r="VRT205" s="50"/>
      <c r="VRU205" s="49"/>
      <c r="VRV205" s="49"/>
      <c r="VRW205" s="54"/>
      <c r="VRX205" s="49"/>
      <c r="VRY205" s="50"/>
      <c r="VRZ205" s="49"/>
      <c r="VSA205" s="49"/>
      <c r="VSB205" s="54"/>
      <c r="VSC205" s="49"/>
      <c r="VSD205" s="50"/>
      <c r="VSE205" s="49"/>
      <c r="VSF205" s="49"/>
      <c r="VSG205" s="54"/>
      <c r="VSH205" s="49"/>
      <c r="VSI205" s="50"/>
      <c r="VSJ205" s="49"/>
      <c r="VSK205" s="49"/>
      <c r="VSL205" s="54"/>
      <c r="VSM205" s="49"/>
      <c r="VSN205" s="50"/>
      <c r="VSO205" s="49"/>
      <c r="VSP205" s="49"/>
      <c r="VSQ205" s="54"/>
      <c r="VSR205" s="49"/>
      <c r="VSS205" s="50"/>
      <c r="VST205" s="49"/>
      <c r="VSU205" s="49"/>
      <c r="VSV205" s="54"/>
      <c r="VSW205" s="49"/>
      <c r="VSX205" s="50"/>
      <c r="VSY205" s="49"/>
      <c r="VSZ205" s="49"/>
      <c r="VTA205" s="54"/>
      <c r="VTB205" s="49"/>
      <c r="VTC205" s="50"/>
      <c r="VTD205" s="49"/>
      <c r="VTE205" s="49"/>
      <c r="VTF205" s="54"/>
      <c r="VTG205" s="49"/>
      <c r="VTH205" s="50"/>
      <c r="VTI205" s="49"/>
      <c r="VTJ205" s="49"/>
      <c r="VTK205" s="54"/>
      <c r="VTL205" s="49"/>
      <c r="VTM205" s="50"/>
      <c r="VTN205" s="49"/>
      <c r="VTO205" s="49"/>
      <c r="VTP205" s="54"/>
      <c r="VTQ205" s="49"/>
      <c r="VTR205" s="50"/>
      <c r="VTS205" s="49"/>
      <c r="VTT205" s="49"/>
      <c r="VTU205" s="54"/>
      <c r="VTV205" s="49"/>
      <c r="VTW205" s="50"/>
      <c r="VTX205" s="49"/>
      <c r="VTY205" s="49"/>
      <c r="VTZ205" s="54"/>
      <c r="VUA205" s="49"/>
      <c r="VUB205" s="50"/>
      <c r="VUC205" s="49"/>
      <c r="VUD205" s="49"/>
      <c r="VUE205" s="54"/>
      <c r="VUF205" s="49"/>
      <c r="VUG205" s="50"/>
      <c r="VUH205" s="49"/>
      <c r="VUI205" s="49"/>
      <c r="VUJ205" s="54"/>
      <c r="VUK205" s="49"/>
      <c r="VUL205" s="50"/>
      <c r="VUM205" s="49"/>
      <c r="VUN205" s="49"/>
      <c r="VUO205" s="54"/>
      <c r="VUP205" s="49"/>
      <c r="VUQ205" s="50"/>
      <c r="VUR205" s="49"/>
      <c r="VUS205" s="49"/>
      <c r="VUT205" s="54"/>
      <c r="VUU205" s="49"/>
      <c r="VUV205" s="50"/>
      <c r="VUW205" s="49"/>
      <c r="VUX205" s="49"/>
      <c r="VUY205" s="54"/>
      <c r="VUZ205" s="49"/>
      <c r="VVA205" s="50"/>
      <c r="VVB205" s="49"/>
      <c r="VVC205" s="49"/>
      <c r="VVD205" s="54"/>
      <c r="VVE205" s="49"/>
      <c r="VVF205" s="50"/>
      <c r="VVG205" s="49"/>
      <c r="VVH205" s="49"/>
      <c r="VVI205" s="54"/>
      <c r="VVJ205" s="49"/>
      <c r="VVK205" s="50"/>
      <c r="VVL205" s="49"/>
      <c r="VVM205" s="49"/>
      <c r="VVN205" s="54"/>
      <c r="VVO205" s="49"/>
      <c r="VVP205" s="50"/>
      <c r="VVQ205" s="49"/>
      <c r="VVR205" s="49"/>
      <c r="VVS205" s="54"/>
      <c r="VVT205" s="49"/>
      <c r="VVU205" s="50"/>
      <c r="VVV205" s="49"/>
      <c r="VVW205" s="49"/>
      <c r="VVX205" s="54"/>
      <c r="VVY205" s="49"/>
      <c r="VVZ205" s="50"/>
      <c r="VWA205" s="49"/>
      <c r="VWB205" s="49"/>
      <c r="VWC205" s="54"/>
      <c r="VWD205" s="49"/>
      <c r="VWE205" s="50"/>
      <c r="VWF205" s="49"/>
      <c r="VWG205" s="49"/>
      <c r="VWH205" s="54"/>
      <c r="VWI205" s="49"/>
      <c r="VWJ205" s="50"/>
      <c r="VWK205" s="49"/>
      <c r="VWL205" s="49"/>
      <c r="VWM205" s="54"/>
      <c r="VWN205" s="49"/>
      <c r="VWO205" s="50"/>
      <c r="VWP205" s="49"/>
      <c r="VWQ205" s="49"/>
      <c r="VWR205" s="54"/>
      <c r="VWS205" s="49"/>
      <c r="VWT205" s="50"/>
      <c r="VWU205" s="49"/>
      <c r="VWV205" s="49"/>
      <c r="VWW205" s="54"/>
      <c r="VWX205" s="49"/>
      <c r="VWY205" s="50"/>
      <c r="VWZ205" s="49"/>
      <c r="VXA205" s="49"/>
      <c r="VXB205" s="54"/>
      <c r="VXC205" s="49"/>
      <c r="VXD205" s="50"/>
      <c r="VXE205" s="49"/>
      <c r="VXF205" s="49"/>
      <c r="VXG205" s="54"/>
      <c r="VXH205" s="49"/>
      <c r="VXI205" s="50"/>
      <c r="VXJ205" s="49"/>
      <c r="VXK205" s="49"/>
      <c r="VXL205" s="54"/>
      <c r="VXM205" s="49"/>
      <c r="VXN205" s="50"/>
      <c r="VXO205" s="49"/>
      <c r="VXP205" s="49"/>
      <c r="VXQ205" s="54"/>
      <c r="VXR205" s="49"/>
      <c r="VXS205" s="50"/>
      <c r="VXT205" s="49"/>
      <c r="VXU205" s="49"/>
      <c r="VXV205" s="54"/>
      <c r="VXW205" s="49"/>
      <c r="VXX205" s="50"/>
      <c r="VXY205" s="49"/>
      <c r="VXZ205" s="49"/>
      <c r="VYA205" s="54"/>
      <c r="VYB205" s="49"/>
      <c r="VYC205" s="50"/>
      <c r="VYD205" s="49"/>
      <c r="VYE205" s="49"/>
      <c r="VYF205" s="54"/>
      <c r="VYG205" s="49"/>
      <c r="VYH205" s="50"/>
      <c r="VYI205" s="49"/>
      <c r="VYJ205" s="49"/>
      <c r="VYK205" s="54"/>
      <c r="VYL205" s="49"/>
      <c r="VYM205" s="50"/>
      <c r="VYN205" s="49"/>
      <c r="VYO205" s="49"/>
      <c r="VYP205" s="54"/>
      <c r="VYQ205" s="49"/>
      <c r="VYR205" s="50"/>
      <c r="VYS205" s="49"/>
      <c r="VYT205" s="49"/>
      <c r="VYU205" s="54"/>
      <c r="VYV205" s="49"/>
      <c r="VYW205" s="50"/>
      <c r="VYX205" s="49"/>
      <c r="VYY205" s="49"/>
      <c r="VYZ205" s="54"/>
      <c r="VZA205" s="49"/>
      <c r="VZB205" s="50"/>
      <c r="VZC205" s="49"/>
      <c r="VZD205" s="49"/>
      <c r="VZE205" s="54"/>
      <c r="VZF205" s="49"/>
      <c r="VZG205" s="50"/>
      <c r="VZH205" s="49"/>
      <c r="VZI205" s="49"/>
      <c r="VZJ205" s="54"/>
      <c r="VZK205" s="49"/>
      <c r="VZL205" s="50"/>
      <c r="VZM205" s="49"/>
      <c r="VZN205" s="49"/>
      <c r="VZO205" s="54"/>
      <c r="VZP205" s="49"/>
      <c r="VZQ205" s="50"/>
      <c r="VZR205" s="49"/>
      <c r="VZS205" s="49"/>
      <c r="VZT205" s="54"/>
      <c r="VZU205" s="49"/>
      <c r="VZV205" s="50"/>
      <c r="VZW205" s="49"/>
      <c r="VZX205" s="49"/>
      <c r="VZY205" s="54"/>
      <c r="VZZ205" s="49"/>
      <c r="WAA205" s="50"/>
      <c r="WAB205" s="49"/>
      <c r="WAC205" s="49"/>
      <c r="WAD205" s="54"/>
      <c r="WAE205" s="49"/>
      <c r="WAF205" s="50"/>
      <c r="WAG205" s="49"/>
      <c r="WAH205" s="49"/>
      <c r="WAI205" s="54"/>
      <c r="WAJ205" s="49"/>
      <c r="WAK205" s="50"/>
      <c r="WAL205" s="49"/>
      <c r="WAM205" s="49"/>
      <c r="WAN205" s="54"/>
      <c r="WAO205" s="49"/>
      <c r="WAP205" s="50"/>
      <c r="WAQ205" s="49"/>
      <c r="WAR205" s="49"/>
      <c r="WAS205" s="54"/>
      <c r="WAT205" s="49"/>
      <c r="WAU205" s="50"/>
      <c r="WAV205" s="49"/>
      <c r="WAW205" s="49"/>
      <c r="WAX205" s="54"/>
      <c r="WAY205" s="49"/>
      <c r="WAZ205" s="50"/>
      <c r="WBA205" s="49"/>
      <c r="WBB205" s="49"/>
      <c r="WBC205" s="54"/>
      <c r="WBD205" s="49"/>
      <c r="WBE205" s="50"/>
      <c r="WBF205" s="49"/>
      <c r="WBG205" s="49"/>
      <c r="WBH205" s="54"/>
      <c r="WBI205" s="49"/>
      <c r="WBJ205" s="50"/>
      <c r="WBK205" s="49"/>
      <c r="WBL205" s="49"/>
      <c r="WBM205" s="54"/>
      <c r="WBN205" s="49"/>
      <c r="WBO205" s="50"/>
      <c r="WBP205" s="49"/>
      <c r="WBQ205" s="49"/>
      <c r="WBR205" s="54"/>
      <c r="WBS205" s="49"/>
      <c r="WBT205" s="50"/>
      <c r="WBU205" s="49"/>
      <c r="WBV205" s="49"/>
      <c r="WBW205" s="54"/>
      <c r="WBX205" s="49"/>
      <c r="WBY205" s="50"/>
      <c r="WBZ205" s="49"/>
      <c r="WCA205" s="49"/>
      <c r="WCB205" s="54"/>
      <c r="WCC205" s="49"/>
      <c r="WCD205" s="50"/>
      <c r="WCE205" s="49"/>
      <c r="WCF205" s="49"/>
      <c r="WCG205" s="54"/>
      <c r="WCH205" s="49"/>
      <c r="WCI205" s="50"/>
      <c r="WCJ205" s="49"/>
      <c r="WCK205" s="49"/>
      <c r="WCL205" s="54"/>
      <c r="WCM205" s="49"/>
      <c r="WCN205" s="50"/>
      <c r="WCO205" s="49"/>
      <c r="WCP205" s="49"/>
      <c r="WCQ205" s="54"/>
      <c r="WCR205" s="49"/>
      <c r="WCS205" s="50"/>
      <c r="WCT205" s="49"/>
      <c r="WCU205" s="49"/>
      <c r="WCV205" s="54"/>
      <c r="WCW205" s="49"/>
      <c r="WCX205" s="50"/>
      <c r="WCY205" s="49"/>
      <c r="WCZ205" s="49"/>
      <c r="WDA205" s="54"/>
      <c r="WDB205" s="49"/>
      <c r="WDC205" s="50"/>
      <c r="WDD205" s="49"/>
      <c r="WDE205" s="49"/>
      <c r="WDF205" s="54"/>
      <c r="WDG205" s="49"/>
      <c r="WDH205" s="50"/>
      <c r="WDI205" s="49"/>
      <c r="WDJ205" s="49"/>
      <c r="WDK205" s="54"/>
      <c r="WDL205" s="49"/>
      <c r="WDM205" s="50"/>
      <c r="WDN205" s="49"/>
      <c r="WDO205" s="49"/>
      <c r="WDP205" s="54"/>
      <c r="WDQ205" s="49"/>
      <c r="WDR205" s="50"/>
      <c r="WDS205" s="49"/>
      <c r="WDT205" s="49"/>
      <c r="WDU205" s="54"/>
      <c r="WDV205" s="49"/>
      <c r="WDW205" s="50"/>
      <c r="WDX205" s="49"/>
      <c r="WDY205" s="49"/>
      <c r="WDZ205" s="54"/>
      <c r="WEA205" s="49"/>
      <c r="WEB205" s="50"/>
      <c r="WEC205" s="49"/>
      <c r="WED205" s="49"/>
      <c r="WEE205" s="54"/>
      <c r="WEF205" s="49"/>
      <c r="WEG205" s="50"/>
      <c r="WEH205" s="49"/>
      <c r="WEI205" s="49"/>
      <c r="WEJ205" s="54"/>
      <c r="WEK205" s="49"/>
      <c r="WEL205" s="50"/>
      <c r="WEM205" s="49"/>
      <c r="WEN205" s="49"/>
      <c r="WEO205" s="54"/>
      <c r="WEP205" s="49"/>
      <c r="WEQ205" s="50"/>
      <c r="WER205" s="49"/>
      <c r="WES205" s="49"/>
      <c r="WET205" s="54"/>
      <c r="WEU205" s="49"/>
      <c r="WEV205" s="50"/>
      <c r="WEW205" s="49"/>
      <c r="WEX205" s="49"/>
      <c r="WEY205" s="54"/>
      <c r="WEZ205" s="49"/>
      <c r="WFA205" s="50"/>
      <c r="WFB205" s="49"/>
      <c r="WFC205" s="49"/>
      <c r="WFD205" s="54"/>
      <c r="WFE205" s="49"/>
      <c r="WFF205" s="50"/>
      <c r="WFG205" s="49"/>
      <c r="WFH205" s="49"/>
      <c r="WFI205" s="54"/>
      <c r="WFJ205" s="49"/>
      <c r="WFK205" s="50"/>
      <c r="WFL205" s="49"/>
      <c r="WFM205" s="49"/>
      <c r="WFN205" s="54"/>
      <c r="WFO205" s="49"/>
      <c r="WFP205" s="50"/>
      <c r="WFQ205" s="49"/>
      <c r="WFR205" s="49"/>
      <c r="WFS205" s="54"/>
      <c r="WFT205" s="49"/>
      <c r="WFU205" s="50"/>
      <c r="WFV205" s="49"/>
      <c r="WFW205" s="49"/>
      <c r="WFX205" s="54"/>
      <c r="WFY205" s="49"/>
      <c r="WFZ205" s="50"/>
      <c r="WGA205" s="49"/>
      <c r="WGB205" s="49"/>
      <c r="WGC205" s="54"/>
      <c r="WGD205" s="49"/>
      <c r="WGE205" s="50"/>
      <c r="WGF205" s="49"/>
      <c r="WGG205" s="49"/>
      <c r="WGH205" s="54"/>
      <c r="WGI205" s="49"/>
      <c r="WGJ205" s="50"/>
      <c r="WGK205" s="49"/>
      <c r="WGL205" s="49"/>
      <c r="WGM205" s="54"/>
      <c r="WGN205" s="49"/>
      <c r="WGO205" s="50"/>
      <c r="WGP205" s="49"/>
      <c r="WGQ205" s="49"/>
      <c r="WGR205" s="54"/>
      <c r="WGS205" s="49"/>
      <c r="WGT205" s="50"/>
      <c r="WGU205" s="49"/>
      <c r="WGV205" s="49"/>
      <c r="WGW205" s="54"/>
      <c r="WGX205" s="49"/>
      <c r="WGY205" s="50"/>
      <c r="WGZ205" s="49"/>
      <c r="WHA205" s="49"/>
      <c r="WHB205" s="54"/>
      <c r="WHC205" s="49"/>
      <c r="WHD205" s="50"/>
      <c r="WHE205" s="49"/>
      <c r="WHF205" s="49"/>
      <c r="WHG205" s="54"/>
      <c r="WHH205" s="49"/>
      <c r="WHI205" s="50"/>
      <c r="WHJ205" s="49"/>
      <c r="WHK205" s="49"/>
      <c r="WHL205" s="54"/>
      <c r="WHM205" s="49"/>
      <c r="WHN205" s="50"/>
      <c r="WHO205" s="49"/>
      <c r="WHP205" s="49"/>
      <c r="WHQ205" s="54"/>
      <c r="WHR205" s="49"/>
      <c r="WHS205" s="50"/>
      <c r="WHT205" s="49"/>
      <c r="WHU205" s="49"/>
      <c r="WHV205" s="54"/>
      <c r="WHW205" s="49"/>
      <c r="WHX205" s="50"/>
      <c r="WHY205" s="49"/>
      <c r="WHZ205" s="49"/>
      <c r="WIA205" s="54"/>
      <c r="WIB205" s="49"/>
      <c r="WIC205" s="50"/>
      <c r="WID205" s="49"/>
      <c r="WIE205" s="49"/>
      <c r="WIF205" s="54"/>
      <c r="WIG205" s="49"/>
      <c r="WIH205" s="50"/>
      <c r="WII205" s="49"/>
      <c r="WIJ205" s="49"/>
      <c r="WIK205" s="54"/>
      <c r="WIL205" s="49"/>
      <c r="WIM205" s="50"/>
      <c r="WIN205" s="49"/>
      <c r="WIO205" s="49"/>
      <c r="WIP205" s="54"/>
      <c r="WIQ205" s="49"/>
      <c r="WIR205" s="50"/>
      <c r="WIS205" s="49"/>
      <c r="WIT205" s="49"/>
      <c r="WIU205" s="54"/>
      <c r="WIV205" s="49"/>
      <c r="WIW205" s="50"/>
      <c r="WIX205" s="49"/>
      <c r="WIY205" s="49"/>
      <c r="WIZ205" s="54"/>
      <c r="WJA205" s="49"/>
      <c r="WJB205" s="50"/>
      <c r="WJC205" s="49"/>
      <c r="WJD205" s="49"/>
      <c r="WJE205" s="54"/>
      <c r="WJF205" s="49"/>
      <c r="WJG205" s="50"/>
      <c r="WJH205" s="49"/>
      <c r="WJI205" s="49"/>
      <c r="WJJ205" s="54"/>
      <c r="WJK205" s="49"/>
      <c r="WJL205" s="50"/>
      <c r="WJM205" s="49"/>
      <c r="WJN205" s="49"/>
      <c r="WJO205" s="54"/>
      <c r="WJP205" s="49"/>
      <c r="WJQ205" s="50"/>
      <c r="WJR205" s="49"/>
      <c r="WJS205" s="49"/>
      <c r="WJT205" s="54"/>
      <c r="WJU205" s="49"/>
      <c r="WJV205" s="50"/>
      <c r="WJW205" s="49"/>
      <c r="WJX205" s="49"/>
      <c r="WJY205" s="54"/>
      <c r="WJZ205" s="49"/>
      <c r="WKA205" s="50"/>
      <c r="WKB205" s="49"/>
      <c r="WKC205" s="49"/>
      <c r="WKD205" s="54"/>
      <c r="WKE205" s="49"/>
      <c r="WKF205" s="50"/>
      <c r="WKG205" s="49"/>
      <c r="WKH205" s="49"/>
      <c r="WKI205" s="54"/>
      <c r="WKJ205" s="49"/>
      <c r="WKK205" s="50"/>
      <c r="WKL205" s="49"/>
      <c r="WKM205" s="49"/>
      <c r="WKN205" s="54"/>
      <c r="WKO205" s="49"/>
      <c r="WKP205" s="50"/>
      <c r="WKQ205" s="49"/>
      <c r="WKR205" s="49"/>
      <c r="WKS205" s="54"/>
      <c r="WKT205" s="49"/>
      <c r="WKU205" s="50"/>
      <c r="WKV205" s="49"/>
      <c r="WKW205" s="49"/>
      <c r="WKX205" s="54"/>
      <c r="WKY205" s="49"/>
      <c r="WKZ205" s="50"/>
      <c r="WLA205" s="49"/>
      <c r="WLB205" s="49"/>
      <c r="WLC205" s="54"/>
      <c r="WLD205" s="49"/>
      <c r="WLE205" s="50"/>
      <c r="WLF205" s="49"/>
      <c r="WLG205" s="49"/>
      <c r="WLH205" s="54"/>
      <c r="WLI205" s="49"/>
      <c r="WLJ205" s="50"/>
      <c r="WLK205" s="49"/>
      <c r="WLL205" s="49"/>
      <c r="WLM205" s="54"/>
      <c r="WLN205" s="49"/>
      <c r="WLO205" s="50"/>
      <c r="WLP205" s="49"/>
      <c r="WLQ205" s="49"/>
      <c r="WLR205" s="54"/>
      <c r="WLS205" s="49"/>
      <c r="WLT205" s="50"/>
      <c r="WLU205" s="49"/>
      <c r="WLV205" s="49"/>
      <c r="WLW205" s="54"/>
      <c r="WLX205" s="49"/>
      <c r="WLY205" s="50"/>
      <c r="WLZ205" s="49"/>
      <c r="WMA205" s="49"/>
      <c r="WMB205" s="54"/>
      <c r="WMC205" s="49"/>
      <c r="WMD205" s="50"/>
      <c r="WME205" s="49"/>
      <c r="WMF205" s="49"/>
      <c r="WMG205" s="54"/>
      <c r="WMH205" s="49"/>
      <c r="WMI205" s="50"/>
      <c r="WMJ205" s="49"/>
      <c r="WMK205" s="49"/>
      <c r="WML205" s="54"/>
      <c r="WMM205" s="49"/>
      <c r="WMN205" s="50"/>
      <c r="WMO205" s="49"/>
      <c r="WMP205" s="49"/>
      <c r="WMQ205" s="54"/>
      <c r="WMR205" s="49"/>
      <c r="WMS205" s="50"/>
      <c r="WMT205" s="49"/>
      <c r="WMU205" s="49"/>
      <c r="WMV205" s="54"/>
      <c r="WMW205" s="49"/>
      <c r="WMX205" s="50"/>
      <c r="WMY205" s="49"/>
      <c r="WMZ205" s="49"/>
      <c r="WNA205" s="54"/>
      <c r="WNB205" s="49"/>
      <c r="WNC205" s="50"/>
      <c r="WND205" s="49"/>
      <c r="WNE205" s="49"/>
      <c r="WNF205" s="54"/>
      <c r="WNG205" s="49"/>
      <c r="WNH205" s="50"/>
      <c r="WNI205" s="49"/>
      <c r="WNJ205" s="49"/>
      <c r="WNK205" s="54"/>
      <c r="WNL205" s="49"/>
      <c r="WNM205" s="50"/>
      <c r="WNN205" s="49"/>
      <c r="WNO205" s="49"/>
      <c r="WNP205" s="54"/>
      <c r="WNQ205" s="49"/>
      <c r="WNR205" s="50"/>
      <c r="WNS205" s="49"/>
      <c r="WNT205" s="49"/>
      <c r="WNU205" s="54"/>
      <c r="WNV205" s="49"/>
      <c r="WNW205" s="50"/>
      <c r="WNX205" s="49"/>
      <c r="WNY205" s="49"/>
      <c r="WNZ205" s="54"/>
      <c r="WOA205" s="49"/>
      <c r="WOB205" s="50"/>
      <c r="WOC205" s="49"/>
      <c r="WOD205" s="49"/>
      <c r="WOE205" s="54"/>
      <c r="WOF205" s="49"/>
      <c r="WOG205" s="50"/>
      <c r="WOH205" s="49"/>
      <c r="WOI205" s="49"/>
      <c r="WOJ205" s="54"/>
      <c r="WOK205" s="49"/>
      <c r="WOL205" s="50"/>
      <c r="WOM205" s="49"/>
      <c r="WON205" s="49"/>
      <c r="WOO205" s="54"/>
      <c r="WOP205" s="49"/>
      <c r="WOQ205" s="50"/>
      <c r="WOR205" s="49"/>
      <c r="WOS205" s="49"/>
      <c r="WOT205" s="54"/>
      <c r="WOU205" s="49"/>
      <c r="WOV205" s="50"/>
      <c r="WOW205" s="49"/>
      <c r="WOX205" s="49"/>
      <c r="WOY205" s="54"/>
      <c r="WOZ205" s="49"/>
      <c r="WPA205" s="50"/>
      <c r="WPB205" s="49"/>
      <c r="WPC205" s="49"/>
      <c r="WPD205" s="54"/>
      <c r="WPE205" s="49"/>
      <c r="WPF205" s="50"/>
      <c r="WPG205" s="49"/>
      <c r="WPH205" s="49"/>
      <c r="WPI205" s="54"/>
      <c r="WPJ205" s="49"/>
      <c r="WPK205" s="50"/>
      <c r="WPL205" s="49"/>
      <c r="WPM205" s="49"/>
      <c r="WPN205" s="54"/>
      <c r="WPO205" s="49"/>
      <c r="WPP205" s="50"/>
      <c r="WPQ205" s="49"/>
      <c r="WPR205" s="49"/>
      <c r="WPS205" s="54"/>
      <c r="WPT205" s="49"/>
      <c r="WPU205" s="50"/>
      <c r="WPV205" s="49"/>
      <c r="WPW205" s="49"/>
      <c r="WPX205" s="54"/>
      <c r="WPY205" s="49"/>
      <c r="WPZ205" s="50"/>
      <c r="WQA205" s="49"/>
      <c r="WQB205" s="49"/>
      <c r="WQC205" s="54"/>
      <c r="WQD205" s="49"/>
      <c r="WQE205" s="50"/>
      <c r="WQF205" s="49"/>
      <c r="WQG205" s="49"/>
      <c r="WQH205" s="54"/>
      <c r="WQI205" s="49"/>
      <c r="WQJ205" s="50"/>
      <c r="WQK205" s="49"/>
      <c r="WQL205" s="49"/>
      <c r="WQM205" s="54"/>
      <c r="WQN205" s="49"/>
      <c r="WQO205" s="50"/>
      <c r="WQP205" s="49"/>
      <c r="WQQ205" s="49"/>
      <c r="WQR205" s="54"/>
      <c r="WQS205" s="49"/>
      <c r="WQT205" s="50"/>
      <c r="WQU205" s="49"/>
      <c r="WQV205" s="49"/>
      <c r="WQW205" s="54"/>
      <c r="WQX205" s="49"/>
      <c r="WQY205" s="50"/>
      <c r="WQZ205" s="49"/>
      <c r="WRA205" s="49"/>
      <c r="WRB205" s="54"/>
      <c r="WRC205" s="49"/>
      <c r="WRD205" s="50"/>
      <c r="WRE205" s="49"/>
      <c r="WRF205" s="49"/>
      <c r="WRG205" s="54"/>
      <c r="WRH205" s="49"/>
      <c r="WRI205" s="50"/>
      <c r="WRJ205" s="49"/>
      <c r="WRK205" s="49"/>
      <c r="WRL205" s="54"/>
      <c r="WRM205" s="49"/>
      <c r="WRN205" s="50"/>
      <c r="WRO205" s="49"/>
      <c r="WRP205" s="49"/>
      <c r="WRQ205" s="54"/>
      <c r="WRR205" s="49"/>
      <c r="WRS205" s="50"/>
      <c r="WRT205" s="49"/>
      <c r="WRU205" s="49"/>
      <c r="WRV205" s="54"/>
      <c r="WRW205" s="49"/>
      <c r="WRX205" s="50"/>
      <c r="WRY205" s="49"/>
      <c r="WRZ205" s="49"/>
      <c r="WSA205" s="54"/>
      <c r="WSB205" s="49"/>
      <c r="WSC205" s="50"/>
      <c r="WSD205" s="49"/>
      <c r="WSE205" s="49"/>
      <c r="WSF205" s="54"/>
      <c r="WSG205" s="49"/>
      <c r="WSH205" s="50"/>
      <c r="WSI205" s="49"/>
      <c r="WSJ205" s="49"/>
      <c r="WSK205" s="54"/>
      <c r="WSL205" s="49"/>
      <c r="WSM205" s="50"/>
      <c r="WSN205" s="49"/>
      <c r="WSO205" s="49"/>
      <c r="WSP205" s="54"/>
      <c r="WSQ205" s="49"/>
      <c r="WSR205" s="50"/>
      <c r="WSS205" s="49"/>
      <c r="WST205" s="49"/>
      <c r="WSU205" s="54"/>
      <c r="WSV205" s="49"/>
      <c r="WSW205" s="50"/>
      <c r="WSX205" s="49"/>
      <c r="WSY205" s="49"/>
      <c r="WSZ205" s="54"/>
      <c r="WTA205" s="49"/>
      <c r="WTB205" s="50"/>
      <c r="WTC205" s="49"/>
      <c r="WTD205" s="49"/>
      <c r="WTE205" s="54"/>
      <c r="WTF205" s="49"/>
      <c r="WTG205" s="50"/>
      <c r="WTH205" s="49"/>
      <c r="WTI205" s="49"/>
      <c r="WTJ205" s="54"/>
      <c r="WTK205" s="49"/>
      <c r="WTL205" s="50"/>
      <c r="WTM205" s="49"/>
      <c r="WTN205" s="49"/>
      <c r="WTO205" s="54"/>
      <c r="WTP205" s="49"/>
      <c r="WTQ205" s="50"/>
      <c r="WTR205" s="49"/>
      <c r="WTS205" s="49"/>
      <c r="WTT205" s="54"/>
      <c r="WTU205" s="49"/>
      <c r="WTV205" s="50"/>
      <c r="WTW205" s="49"/>
      <c r="WTX205" s="49"/>
      <c r="WTY205" s="54"/>
      <c r="WTZ205" s="49"/>
      <c r="WUA205" s="50"/>
      <c r="WUB205" s="49"/>
      <c r="WUC205" s="49"/>
      <c r="WUD205" s="54"/>
      <c r="WUE205" s="49"/>
      <c r="WUF205" s="50"/>
      <c r="WUG205" s="49"/>
      <c r="WUH205" s="49"/>
      <c r="WUI205" s="54"/>
      <c r="WUJ205" s="49"/>
      <c r="WUK205" s="50"/>
      <c r="WUL205" s="49"/>
      <c r="WUM205" s="49"/>
      <c r="WUN205" s="54"/>
      <c r="WUO205" s="49"/>
      <c r="WUP205" s="50"/>
      <c r="WUQ205" s="49"/>
      <c r="WUR205" s="49"/>
      <c r="WUS205" s="54"/>
      <c r="WUT205" s="49"/>
      <c r="WUU205" s="50"/>
      <c r="WUV205" s="49"/>
      <c r="WUW205" s="49"/>
      <c r="WUX205" s="54"/>
      <c r="WUY205" s="49"/>
      <c r="WUZ205" s="50"/>
      <c r="WVA205" s="49"/>
      <c r="WVB205" s="49"/>
      <c r="WVC205" s="54"/>
      <c r="WVD205" s="49"/>
      <c r="WVE205" s="50"/>
      <c r="WVF205" s="49"/>
      <c r="WVG205" s="49"/>
      <c r="WVH205" s="54"/>
      <c r="WVI205" s="49"/>
      <c r="WVJ205" s="50"/>
      <c r="WVK205" s="49"/>
      <c r="WVL205" s="49"/>
      <c r="WVM205" s="54"/>
      <c r="WVN205" s="49"/>
      <c r="WVO205" s="50"/>
      <c r="WVP205" s="49"/>
      <c r="WVQ205" s="49"/>
      <c r="WVR205" s="54"/>
      <c r="WVS205" s="49"/>
      <c r="WVT205" s="50"/>
      <c r="WVU205" s="49"/>
      <c r="WVV205" s="49"/>
      <c r="WVW205" s="54"/>
      <c r="WVX205" s="49"/>
      <c r="WVY205" s="50"/>
      <c r="WVZ205" s="49"/>
      <c r="WWA205" s="49"/>
      <c r="WWB205" s="54"/>
      <c r="WWC205" s="49"/>
      <c r="WWD205" s="50"/>
      <c r="WWE205" s="49"/>
      <c r="WWF205" s="49"/>
      <c r="WWG205" s="54"/>
      <c r="WWH205" s="49"/>
      <c r="WWI205" s="50"/>
      <c r="WWJ205" s="49"/>
      <c r="WWK205" s="49"/>
      <c r="WWL205" s="54"/>
      <c r="WWM205" s="49"/>
      <c r="WWN205" s="50"/>
      <c r="WWO205" s="49"/>
      <c r="WWP205" s="49"/>
      <c r="WWQ205" s="54"/>
      <c r="WWR205" s="49"/>
      <c r="WWS205" s="50"/>
      <c r="WWT205" s="49"/>
      <c r="WWU205" s="49"/>
      <c r="WWV205" s="54"/>
      <c r="WWW205" s="49"/>
      <c r="WWX205" s="50"/>
      <c r="WWY205" s="49"/>
      <c r="WWZ205" s="49"/>
      <c r="WXA205" s="54"/>
      <c r="WXB205" s="49"/>
      <c r="WXC205" s="50"/>
      <c r="WXD205" s="49"/>
      <c r="WXE205" s="49"/>
      <c r="WXF205" s="54"/>
      <c r="WXG205" s="49"/>
      <c r="WXH205" s="50"/>
      <c r="WXI205" s="49"/>
      <c r="WXJ205" s="49"/>
      <c r="WXK205" s="54"/>
      <c r="WXL205" s="49"/>
      <c r="WXM205" s="50"/>
      <c r="WXN205" s="49"/>
      <c r="WXO205" s="49"/>
      <c r="WXP205" s="54"/>
      <c r="WXQ205" s="49"/>
      <c r="WXR205" s="50"/>
      <c r="WXS205" s="49"/>
      <c r="WXT205" s="49"/>
      <c r="WXU205" s="54"/>
      <c r="WXV205" s="49"/>
      <c r="WXW205" s="50"/>
      <c r="WXX205" s="49"/>
      <c r="WXY205" s="49"/>
      <c r="WXZ205" s="54"/>
      <c r="WYA205" s="49"/>
      <c r="WYB205" s="50"/>
      <c r="WYC205" s="49"/>
      <c r="WYD205" s="49"/>
      <c r="WYE205" s="54"/>
      <c r="WYF205" s="49"/>
      <c r="WYG205" s="50"/>
      <c r="WYH205" s="49"/>
      <c r="WYI205" s="49"/>
      <c r="WYJ205" s="54"/>
      <c r="WYK205" s="49"/>
      <c r="WYL205" s="50"/>
      <c r="WYM205" s="49"/>
      <c r="WYN205" s="49"/>
      <c r="WYO205" s="54"/>
      <c r="WYP205" s="49"/>
      <c r="WYQ205" s="50"/>
      <c r="WYR205" s="49"/>
      <c r="WYS205" s="49"/>
      <c r="WYT205" s="54"/>
      <c r="WYU205" s="49"/>
      <c r="WYV205" s="50"/>
      <c r="WYW205" s="49"/>
      <c r="WYX205" s="49"/>
      <c r="WYY205" s="54"/>
      <c r="WYZ205" s="49"/>
      <c r="WZA205" s="50"/>
      <c r="WZB205" s="49"/>
      <c r="WZC205" s="49"/>
      <c r="WZD205" s="54"/>
      <c r="WZE205" s="49"/>
      <c r="WZF205" s="50"/>
      <c r="WZG205" s="49"/>
      <c r="WZH205" s="49"/>
      <c r="WZI205" s="54"/>
      <c r="WZJ205" s="49"/>
      <c r="WZK205" s="50"/>
      <c r="WZL205" s="49"/>
      <c r="WZM205" s="49"/>
      <c r="WZN205" s="54"/>
      <c r="WZO205" s="49"/>
      <c r="WZP205" s="50"/>
      <c r="WZQ205" s="49"/>
      <c r="WZR205" s="49"/>
      <c r="WZS205" s="54"/>
      <c r="WZT205" s="49"/>
      <c r="WZU205" s="50"/>
      <c r="WZV205" s="49"/>
      <c r="WZW205" s="49"/>
      <c r="WZX205" s="54"/>
      <c r="WZY205" s="49"/>
      <c r="WZZ205" s="50"/>
      <c r="XAA205" s="49"/>
      <c r="XAB205" s="49"/>
      <c r="XAC205" s="54"/>
      <c r="XAD205" s="49"/>
      <c r="XAE205" s="50"/>
      <c r="XAF205" s="49"/>
      <c r="XAG205" s="49"/>
      <c r="XAH205" s="54"/>
      <c r="XAI205" s="49"/>
      <c r="XAJ205" s="50"/>
      <c r="XAK205" s="49"/>
      <c r="XAL205" s="49"/>
      <c r="XAM205" s="54"/>
      <c r="XAN205" s="49"/>
      <c r="XAO205" s="50"/>
      <c r="XAP205" s="49"/>
      <c r="XAQ205" s="49"/>
      <c r="XAR205" s="54"/>
      <c r="XAS205" s="49"/>
      <c r="XAT205" s="50"/>
      <c r="XAU205" s="49"/>
      <c r="XAV205" s="49"/>
      <c r="XAW205" s="54"/>
      <c r="XAX205" s="49"/>
      <c r="XAY205" s="50"/>
      <c r="XAZ205" s="49"/>
      <c r="XBA205" s="49"/>
      <c r="XBB205" s="54"/>
      <c r="XBC205" s="49"/>
      <c r="XBD205" s="50"/>
      <c r="XBE205" s="49"/>
      <c r="XBF205" s="49"/>
      <c r="XBG205" s="54"/>
      <c r="XBH205" s="49"/>
      <c r="XBI205" s="50"/>
      <c r="XBJ205" s="49"/>
      <c r="XBK205" s="49"/>
      <c r="XBL205" s="54"/>
      <c r="XBM205" s="49"/>
      <c r="XBN205" s="50"/>
      <c r="XBO205" s="49"/>
      <c r="XBP205" s="49"/>
      <c r="XBQ205" s="54"/>
      <c r="XBR205" s="49"/>
      <c r="XBS205" s="50"/>
      <c r="XBT205" s="49"/>
      <c r="XBU205" s="49"/>
      <c r="XBV205" s="54"/>
      <c r="XBW205" s="49"/>
      <c r="XBX205" s="50"/>
      <c r="XBY205" s="49"/>
      <c r="XBZ205" s="49"/>
      <c r="XCA205" s="54"/>
      <c r="XCB205" s="49"/>
      <c r="XCC205" s="50"/>
      <c r="XCD205" s="49"/>
      <c r="XCE205" s="49"/>
      <c r="XCF205" s="54"/>
      <c r="XCG205" s="49"/>
      <c r="XCH205" s="50"/>
      <c r="XCI205" s="49"/>
      <c r="XCJ205" s="49"/>
      <c r="XCK205" s="54"/>
      <c r="XCL205" s="49"/>
      <c r="XCM205" s="50"/>
      <c r="XCN205" s="49"/>
      <c r="XCO205" s="49"/>
      <c r="XCP205" s="54"/>
      <c r="XCQ205" s="49"/>
      <c r="XCR205" s="50"/>
      <c r="XCS205" s="49"/>
      <c r="XCT205" s="49"/>
      <c r="XCU205" s="54"/>
      <c r="XCV205" s="49"/>
      <c r="XCW205" s="50"/>
      <c r="XCX205" s="49"/>
      <c r="XCY205" s="49"/>
      <c r="XCZ205" s="54"/>
      <c r="XDA205" s="49"/>
      <c r="XDB205" s="50"/>
      <c r="XDC205" s="49"/>
      <c r="XDD205" s="49"/>
      <c r="XDE205" s="54"/>
      <c r="XDF205" s="49"/>
      <c r="XDG205" s="50"/>
      <c r="XDH205" s="49"/>
      <c r="XDI205" s="49"/>
      <c r="XDJ205" s="54"/>
      <c r="XDK205" s="49"/>
      <c r="XDL205" s="50"/>
      <c r="XDM205" s="49"/>
      <c r="XDN205" s="49"/>
      <c r="XDO205" s="54"/>
      <c r="XDP205" s="49"/>
      <c r="XDQ205" s="50"/>
      <c r="XDR205" s="49"/>
      <c r="XDS205" s="49"/>
      <c r="XDT205" s="54"/>
      <c r="XDU205" s="49"/>
      <c r="XDV205" s="50"/>
      <c r="XDW205" s="49"/>
      <c r="XDX205" s="49"/>
      <c r="XDY205" s="54"/>
      <c r="XDZ205" s="49"/>
      <c r="XEA205" s="50"/>
      <c r="XEB205" s="49"/>
      <c r="XEC205" s="49"/>
      <c r="XED205" s="54"/>
      <c r="XEE205" s="49"/>
      <c r="XEF205" s="50"/>
      <c r="XEG205" s="49"/>
      <c r="XEH205" s="49"/>
      <c r="XEI205" s="54"/>
      <c r="XEJ205" s="49"/>
      <c r="XEK205" s="50"/>
      <c r="XEL205" s="49"/>
      <c r="XEM205" s="49"/>
      <c r="XEN205" s="54"/>
      <c r="XEO205" s="49"/>
      <c r="XEP205" s="50"/>
      <c r="XEQ205" s="49"/>
      <c r="XER205" s="49"/>
      <c r="XES205" s="54"/>
      <c r="XET205" s="49"/>
      <c r="XEU205" s="50"/>
      <c r="XEV205" s="49"/>
      <c r="XEW205" s="49"/>
      <c r="XEX205" s="54"/>
      <c r="XEY205" s="49"/>
      <c r="XEZ205" s="50"/>
      <c r="XFA205" s="49"/>
      <c r="XFB205" s="49"/>
      <c r="XFC205" s="54"/>
      <c r="XFD205" s="49"/>
    </row>
    <row r="206" spans="1:16384" s="56" customFormat="1" ht="108" x14ac:dyDescent="0.25">
      <c r="A206" s="49">
        <f>A204+10</f>
        <v>630</v>
      </c>
      <c r="B206" s="49"/>
      <c r="C206" s="54" t="s">
        <v>232</v>
      </c>
      <c r="D206" s="49" t="s">
        <v>233</v>
      </c>
      <c r="E206" s="85">
        <v>7</v>
      </c>
      <c r="F206" s="51"/>
      <c r="G206" s="55"/>
      <c r="H206" s="53">
        <f>F206*E206</f>
        <v>0</v>
      </c>
      <c r="K206" s="89"/>
    </row>
    <row r="207" spans="1:16384" s="56" customFormat="1" ht="12" x14ac:dyDescent="0.25">
      <c r="A207" s="49"/>
      <c r="B207" s="49"/>
      <c r="C207" s="54"/>
      <c r="D207" s="49"/>
      <c r="E207" s="85"/>
      <c r="F207" s="51"/>
      <c r="G207" s="55"/>
      <c r="H207" s="53"/>
      <c r="K207" s="89"/>
    </row>
    <row r="208" spans="1:16384" s="56" customFormat="1" ht="108" x14ac:dyDescent="0.25">
      <c r="A208" s="49">
        <f>A206+10</f>
        <v>640</v>
      </c>
      <c r="B208" s="49"/>
      <c r="C208" s="54" t="s">
        <v>234</v>
      </c>
      <c r="D208" s="49" t="s">
        <v>233</v>
      </c>
      <c r="E208" s="85">
        <v>22</v>
      </c>
      <c r="F208" s="51"/>
      <c r="G208" s="55"/>
      <c r="H208" s="53">
        <f>F208*E208</f>
        <v>0</v>
      </c>
      <c r="K208" s="89"/>
    </row>
    <row r="209" spans="1:11" s="56" customFormat="1" ht="12" x14ac:dyDescent="0.25">
      <c r="A209" s="49"/>
      <c r="B209" s="49"/>
      <c r="C209" s="54"/>
      <c r="D209" s="49"/>
      <c r="E209" s="85"/>
      <c r="F209" s="51"/>
      <c r="G209" s="55"/>
      <c r="H209" s="53"/>
      <c r="K209" s="89"/>
    </row>
    <row r="210" spans="1:11" s="56" customFormat="1" ht="132" x14ac:dyDescent="0.25">
      <c r="A210" s="49">
        <f>A208+10</f>
        <v>650</v>
      </c>
      <c r="B210" s="49"/>
      <c r="C210" s="54" t="s">
        <v>235</v>
      </c>
      <c r="D210" s="49" t="s">
        <v>233</v>
      </c>
      <c r="E210" s="85">
        <v>14</v>
      </c>
      <c r="F210" s="51"/>
      <c r="G210" s="55"/>
      <c r="H210" s="53">
        <f>F210*E210</f>
        <v>0</v>
      </c>
      <c r="K210" s="89"/>
    </row>
    <row r="211" spans="1:11" s="56" customFormat="1" ht="12" x14ac:dyDescent="0.25">
      <c r="A211" s="49"/>
      <c r="B211" s="49"/>
      <c r="C211" s="54"/>
      <c r="D211" s="49"/>
      <c r="E211" s="86"/>
      <c r="F211" s="51"/>
      <c r="G211" s="55"/>
      <c r="H211" s="53"/>
      <c r="K211" s="89"/>
    </row>
    <row r="212" spans="1:11" s="56" customFormat="1" ht="96" x14ac:dyDescent="0.25">
      <c r="A212" s="49">
        <f>A210+10</f>
        <v>660</v>
      </c>
      <c r="B212" s="49"/>
      <c r="C212" s="54" t="s">
        <v>236</v>
      </c>
      <c r="D212" s="49" t="s">
        <v>20</v>
      </c>
      <c r="E212" s="85">
        <v>4</v>
      </c>
      <c r="F212" s="51"/>
      <c r="G212" s="55"/>
      <c r="H212" s="53">
        <f>F212*E212</f>
        <v>0</v>
      </c>
      <c r="K212" s="89"/>
    </row>
    <row r="213" spans="1:11" s="56" customFormat="1" ht="12" x14ac:dyDescent="0.25">
      <c r="A213" s="49"/>
      <c r="B213" s="49"/>
      <c r="C213" s="54"/>
      <c r="D213" s="49"/>
      <c r="E213" s="85"/>
      <c r="F213" s="51"/>
      <c r="G213" s="55"/>
      <c r="H213" s="53"/>
      <c r="K213" s="89"/>
    </row>
    <row r="214" spans="1:11" s="56" customFormat="1" ht="96" x14ac:dyDescent="0.25">
      <c r="A214" s="49">
        <f>A212+10</f>
        <v>670</v>
      </c>
      <c r="B214" s="49"/>
      <c r="C214" s="54" t="s">
        <v>237</v>
      </c>
      <c r="D214" s="49" t="s">
        <v>20</v>
      </c>
      <c r="E214" s="85">
        <v>4</v>
      </c>
      <c r="F214" s="51"/>
      <c r="G214" s="55"/>
      <c r="H214" s="53">
        <f>F214*E214</f>
        <v>0</v>
      </c>
      <c r="K214" s="89"/>
    </row>
    <row r="215" spans="1:11" s="56" customFormat="1" ht="12" x14ac:dyDescent="0.25">
      <c r="A215" s="49"/>
      <c r="B215" s="49"/>
      <c r="C215" s="54"/>
      <c r="D215" s="49"/>
      <c r="E215" s="85"/>
      <c r="F215" s="51"/>
      <c r="G215" s="55"/>
      <c r="H215" s="53"/>
      <c r="K215" s="89"/>
    </row>
    <row r="216" spans="1:11" s="56" customFormat="1" ht="96" x14ac:dyDescent="0.25">
      <c r="A216" s="49">
        <f>A214+10</f>
        <v>680</v>
      </c>
      <c r="B216" s="49"/>
      <c r="C216" s="54" t="s">
        <v>238</v>
      </c>
      <c r="D216" s="49" t="s">
        <v>233</v>
      </c>
      <c r="E216" s="85">
        <v>9</v>
      </c>
      <c r="F216" s="51"/>
      <c r="G216" s="55"/>
      <c r="H216" s="53">
        <f>F216*E216</f>
        <v>0</v>
      </c>
      <c r="K216" s="89"/>
    </row>
    <row r="217" spans="1:11" s="56" customFormat="1" ht="12" x14ac:dyDescent="0.25">
      <c r="A217" s="49"/>
      <c r="B217" s="49"/>
      <c r="C217" s="54"/>
      <c r="D217" s="49"/>
      <c r="E217" s="85"/>
      <c r="F217" s="51"/>
      <c r="G217" s="55"/>
      <c r="H217" s="53"/>
      <c r="K217" s="89"/>
    </row>
    <row r="218" spans="1:11" s="56" customFormat="1" ht="120" x14ac:dyDescent="0.25">
      <c r="A218" s="49">
        <f t="shared" ref="A218" si="64">A216+10</f>
        <v>690</v>
      </c>
      <c r="B218" s="49"/>
      <c r="C218" s="54" t="s">
        <v>239</v>
      </c>
      <c r="D218" s="49" t="s">
        <v>233</v>
      </c>
      <c r="E218" s="85">
        <v>40</v>
      </c>
      <c r="F218" s="51"/>
      <c r="G218" s="55"/>
      <c r="H218" s="53">
        <f>F218*E218</f>
        <v>0</v>
      </c>
      <c r="K218" s="89"/>
    </row>
    <row r="219" spans="1:11" s="56" customFormat="1" ht="12" x14ac:dyDescent="0.25">
      <c r="A219" s="49"/>
      <c r="B219" s="49"/>
      <c r="C219" s="54"/>
      <c r="D219" s="49"/>
      <c r="E219" s="85"/>
      <c r="F219" s="51"/>
      <c r="G219" s="55"/>
      <c r="H219" s="53"/>
      <c r="K219" s="89"/>
    </row>
    <row r="220" spans="1:11" s="56" customFormat="1" ht="72" x14ac:dyDescent="0.25">
      <c r="A220" s="49">
        <f t="shared" ref="A220" si="65">A218+10</f>
        <v>700</v>
      </c>
      <c r="B220" s="49"/>
      <c r="C220" s="54" t="s">
        <v>240</v>
      </c>
      <c r="D220" s="49" t="s">
        <v>233</v>
      </c>
      <c r="E220" s="85">
        <v>16</v>
      </c>
      <c r="F220" s="51"/>
      <c r="G220" s="55"/>
      <c r="H220" s="53">
        <f>F220*E220</f>
        <v>0</v>
      </c>
      <c r="K220" s="89"/>
    </row>
    <row r="221" spans="1:11" s="56" customFormat="1" ht="12" x14ac:dyDescent="0.25">
      <c r="A221" s="49"/>
      <c r="B221" s="49"/>
      <c r="C221" s="54"/>
      <c r="D221" s="49"/>
      <c r="E221" s="85"/>
      <c r="F221" s="51"/>
      <c r="G221" s="55"/>
      <c r="H221" s="53"/>
      <c r="K221" s="89"/>
    </row>
    <row r="222" spans="1:11" s="56" customFormat="1" ht="84" x14ac:dyDescent="0.25">
      <c r="A222" s="49">
        <f t="shared" ref="A222" si="66">A220+10</f>
        <v>710</v>
      </c>
      <c r="B222" s="49"/>
      <c r="C222" s="54" t="s">
        <v>241</v>
      </c>
      <c r="D222" s="49" t="s">
        <v>233</v>
      </c>
      <c r="E222" s="85">
        <v>80</v>
      </c>
      <c r="F222" s="51"/>
      <c r="G222" s="55"/>
      <c r="H222" s="53">
        <f>F222*E222</f>
        <v>0</v>
      </c>
      <c r="K222" s="89"/>
    </row>
    <row r="223" spans="1:11" s="56" customFormat="1" ht="12" x14ac:dyDescent="0.25">
      <c r="A223" s="49"/>
      <c r="B223" s="49"/>
      <c r="C223" s="54"/>
      <c r="D223" s="49"/>
      <c r="E223" s="85"/>
      <c r="F223" s="51"/>
      <c r="G223" s="55"/>
      <c r="H223" s="53"/>
      <c r="K223" s="89"/>
    </row>
    <row r="224" spans="1:11" s="56" customFormat="1" ht="36" x14ac:dyDescent="0.25">
      <c r="A224" s="49">
        <f>A222+10</f>
        <v>720</v>
      </c>
      <c r="B224" s="49"/>
      <c r="C224" s="54" t="s">
        <v>242</v>
      </c>
      <c r="D224" s="49" t="s">
        <v>233</v>
      </c>
      <c r="E224" s="85">
        <v>8</v>
      </c>
      <c r="F224" s="51"/>
      <c r="G224" s="55"/>
      <c r="H224" s="53">
        <f>F224*E224</f>
        <v>0</v>
      </c>
      <c r="K224" s="89"/>
    </row>
    <row r="225" spans="1:11" s="56" customFormat="1" ht="12" x14ac:dyDescent="0.25">
      <c r="A225" s="49"/>
      <c r="B225" s="49"/>
      <c r="C225" s="54"/>
      <c r="D225" s="49"/>
      <c r="E225" s="85"/>
      <c r="F225" s="51"/>
      <c r="G225" s="55"/>
      <c r="H225" s="53"/>
      <c r="K225" s="89"/>
    </row>
    <row r="226" spans="1:11" s="56" customFormat="1" ht="120" x14ac:dyDescent="0.25">
      <c r="A226" s="49">
        <f>A224+10</f>
        <v>730</v>
      </c>
      <c r="B226" s="49"/>
      <c r="C226" s="54" t="s">
        <v>243</v>
      </c>
      <c r="D226" s="49"/>
      <c r="E226" s="85"/>
      <c r="F226" s="51"/>
      <c r="G226" s="55"/>
      <c r="H226" s="53"/>
      <c r="K226" s="89"/>
    </row>
    <row r="227" spans="1:11" s="56" customFormat="1" ht="12" x14ac:dyDescent="0.25">
      <c r="A227" s="49">
        <f>A226+10</f>
        <v>740</v>
      </c>
      <c r="B227" s="49"/>
      <c r="C227" s="54" t="s">
        <v>244</v>
      </c>
      <c r="D227" s="49" t="s">
        <v>20</v>
      </c>
      <c r="E227" s="85">
        <v>22</v>
      </c>
      <c r="F227" s="51"/>
      <c r="G227" s="55"/>
      <c r="H227" s="53">
        <f t="shared" ref="H227:H228" si="67">F227*E227</f>
        <v>0</v>
      </c>
      <c r="K227" s="89"/>
    </row>
    <row r="228" spans="1:11" s="56" customFormat="1" ht="12" x14ac:dyDescent="0.25">
      <c r="A228" s="49">
        <f>A227+10</f>
        <v>750</v>
      </c>
      <c r="B228" s="49"/>
      <c r="C228" s="54" t="s">
        <v>245</v>
      </c>
      <c r="D228" s="49" t="s">
        <v>20</v>
      </c>
      <c r="E228" s="85">
        <v>8</v>
      </c>
      <c r="F228" s="51"/>
      <c r="G228" s="55"/>
      <c r="H228" s="53">
        <f t="shared" si="67"/>
        <v>0</v>
      </c>
      <c r="K228" s="89"/>
    </row>
    <row r="229" spans="1:11" s="56" customFormat="1" ht="12" x14ac:dyDescent="0.25">
      <c r="A229" s="49"/>
      <c r="B229" s="49"/>
      <c r="C229" s="54"/>
      <c r="D229" s="49"/>
      <c r="E229" s="85"/>
      <c r="F229" s="51"/>
      <c r="G229" s="55"/>
      <c r="H229" s="53"/>
      <c r="K229" s="89"/>
    </row>
    <row r="230" spans="1:11" s="56" customFormat="1" ht="144" x14ac:dyDescent="0.25">
      <c r="A230" s="49">
        <f>A228+10</f>
        <v>760</v>
      </c>
      <c r="B230" s="49"/>
      <c r="C230" s="54" t="s">
        <v>246</v>
      </c>
      <c r="D230" s="49"/>
      <c r="E230" s="85"/>
      <c r="F230" s="51"/>
      <c r="G230" s="55"/>
      <c r="H230" s="53"/>
      <c r="K230" s="89"/>
    </row>
    <row r="231" spans="1:11" s="56" customFormat="1" ht="12" x14ac:dyDescent="0.25">
      <c r="A231" s="49">
        <f>A230+10</f>
        <v>770</v>
      </c>
      <c r="B231" s="49"/>
      <c r="C231" s="54" t="s">
        <v>247</v>
      </c>
      <c r="D231" s="49" t="s">
        <v>20</v>
      </c>
      <c r="E231" s="85">
        <v>1</v>
      </c>
      <c r="F231" s="51"/>
      <c r="G231" s="55"/>
      <c r="H231" s="53">
        <f t="shared" ref="H231" si="68">F231*E231</f>
        <v>0</v>
      </c>
      <c r="K231" s="89"/>
    </row>
    <row r="232" spans="1:11" s="56" customFormat="1" ht="12" x14ac:dyDescent="0.25">
      <c r="A232" s="49"/>
      <c r="B232" s="49"/>
      <c r="C232" s="54"/>
      <c r="D232" s="49"/>
      <c r="E232" s="85"/>
      <c r="F232" s="51"/>
      <c r="G232" s="55"/>
      <c r="H232" s="53"/>
      <c r="K232" s="89"/>
    </row>
    <row r="233" spans="1:11" s="56" customFormat="1" ht="108" x14ac:dyDescent="0.25">
      <c r="A233" s="49">
        <f>A231+10</f>
        <v>780</v>
      </c>
      <c r="B233" s="49"/>
      <c r="C233" s="54" t="s">
        <v>248</v>
      </c>
      <c r="D233" s="49" t="s">
        <v>20</v>
      </c>
      <c r="E233" s="85">
        <v>1</v>
      </c>
      <c r="F233" s="51"/>
      <c r="G233" s="55"/>
      <c r="H233" s="53">
        <f t="shared" ref="H233" si="69">F233*E233</f>
        <v>0</v>
      </c>
      <c r="K233" s="89"/>
    </row>
    <row r="234" spans="1:11" s="56" customFormat="1" ht="12" x14ac:dyDescent="0.25">
      <c r="A234" s="49"/>
      <c r="B234" s="49"/>
      <c r="C234" s="54"/>
      <c r="D234" s="49"/>
      <c r="E234" s="85"/>
      <c r="F234" s="51"/>
      <c r="G234" s="55"/>
      <c r="H234" s="53"/>
      <c r="K234" s="89"/>
    </row>
    <row r="235" spans="1:11" s="56" customFormat="1" ht="60" x14ac:dyDescent="0.25">
      <c r="A235" s="49">
        <f>A233+10</f>
        <v>790</v>
      </c>
      <c r="B235" s="49"/>
      <c r="C235" s="54" t="s">
        <v>249</v>
      </c>
      <c r="D235" s="49" t="s">
        <v>20</v>
      </c>
      <c r="E235" s="85">
        <v>1</v>
      </c>
      <c r="F235" s="51"/>
      <c r="G235" s="55"/>
      <c r="H235" s="53">
        <f>F235*E235</f>
        <v>0</v>
      </c>
      <c r="K235" s="89"/>
    </row>
    <row r="236" spans="1:11" s="56" customFormat="1" ht="12" x14ac:dyDescent="0.25">
      <c r="A236" s="49"/>
      <c r="B236" s="49"/>
      <c r="C236" s="54"/>
      <c r="D236" s="49"/>
      <c r="E236" s="85"/>
      <c r="F236" s="51"/>
      <c r="G236" s="55"/>
      <c r="H236" s="53"/>
      <c r="K236" s="89"/>
    </row>
    <row r="237" spans="1:11" s="56" customFormat="1" ht="72" x14ac:dyDescent="0.25">
      <c r="A237" s="49">
        <f>A235+10</f>
        <v>800</v>
      </c>
      <c r="B237" s="49"/>
      <c r="C237" s="54" t="s">
        <v>250</v>
      </c>
      <c r="D237" s="49" t="s">
        <v>20</v>
      </c>
      <c r="E237" s="85">
        <v>1</v>
      </c>
      <c r="F237" s="51"/>
      <c r="G237" s="55"/>
      <c r="H237" s="53">
        <f t="shared" ref="H237" si="70">F237*E237</f>
        <v>0</v>
      </c>
      <c r="K237" s="89"/>
    </row>
    <row r="238" spans="1:11" s="56" customFormat="1" ht="12" x14ac:dyDescent="0.25">
      <c r="A238" s="49"/>
      <c r="B238" s="49"/>
      <c r="C238" s="54"/>
      <c r="D238" s="49"/>
      <c r="E238" s="85"/>
      <c r="F238" s="51"/>
      <c r="G238" s="55"/>
      <c r="H238" s="53"/>
      <c r="K238" s="89"/>
    </row>
    <row r="239" spans="1:11" s="56" customFormat="1" ht="12" x14ac:dyDescent="0.2">
      <c r="A239" s="49">
        <f>A237+10</f>
        <v>810</v>
      </c>
      <c r="B239" s="49"/>
      <c r="C239" s="96" t="s">
        <v>251</v>
      </c>
      <c r="D239" s="97" t="s">
        <v>20</v>
      </c>
      <c r="E239" s="85">
        <v>1</v>
      </c>
      <c r="F239" s="51"/>
      <c r="G239" s="55"/>
      <c r="H239" s="53">
        <f t="shared" ref="H239" si="71">F239*E239</f>
        <v>0</v>
      </c>
      <c r="K239" s="89"/>
    </row>
    <row r="240" spans="1:11" s="56" customFormat="1" ht="12" x14ac:dyDescent="0.2">
      <c r="A240" s="49"/>
      <c r="B240" s="49"/>
      <c r="C240" s="96"/>
      <c r="D240" s="97"/>
      <c r="E240" s="85"/>
      <c r="F240" s="51"/>
      <c r="G240" s="55"/>
      <c r="H240" s="53"/>
      <c r="K240" s="89"/>
    </row>
    <row r="241" spans="1:11" s="56" customFormat="1" ht="12" x14ac:dyDescent="0.2">
      <c r="A241" s="49">
        <f>A239+10</f>
        <v>820</v>
      </c>
      <c r="B241" s="49"/>
      <c r="C241" s="96" t="s">
        <v>252</v>
      </c>
      <c r="D241" s="97" t="s">
        <v>20</v>
      </c>
      <c r="E241" s="85">
        <v>1</v>
      </c>
      <c r="F241" s="51"/>
      <c r="G241" s="55"/>
      <c r="H241" s="53">
        <f t="shared" ref="H241" si="72">F241*E241</f>
        <v>0</v>
      </c>
      <c r="K241" s="89"/>
    </row>
    <row r="242" spans="1:11" s="56" customFormat="1" ht="12" x14ac:dyDescent="0.2">
      <c r="A242" s="49"/>
      <c r="B242" s="49"/>
      <c r="C242" s="96"/>
      <c r="D242" s="97"/>
      <c r="E242" s="85"/>
      <c r="F242" s="51"/>
      <c r="G242" s="55"/>
      <c r="H242" s="53"/>
      <c r="K242" s="89"/>
    </row>
    <row r="243" spans="1:11" s="56" customFormat="1" ht="15.75" x14ac:dyDescent="0.25">
      <c r="A243" s="74"/>
      <c r="B243" s="75" t="s">
        <v>253</v>
      </c>
      <c r="C243" s="76"/>
      <c r="D243" s="77"/>
      <c r="E243" s="78"/>
      <c r="F243" s="79"/>
      <c r="G243" s="80"/>
      <c r="H243" s="81"/>
      <c r="K243" s="89"/>
    </row>
    <row r="244" spans="1:11" s="56" customFormat="1" x14ac:dyDescent="0.25">
      <c r="A244" s="39"/>
      <c r="B244" s="40" t="s">
        <v>254</v>
      </c>
      <c r="C244" s="44"/>
      <c r="D244" s="42"/>
      <c r="E244" s="43"/>
      <c r="F244" s="44"/>
      <c r="G244" s="45"/>
      <c r="H244" s="45"/>
      <c r="K244" s="89"/>
    </row>
    <row r="245" spans="1:11" s="56" customFormat="1" ht="12" x14ac:dyDescent="0.25">
      <c r="A245" s="49"/>
      <c r="B245" s="49"/>
      <c r="C245" s="54"/>
      <c r="D245" s="49"/>
      <c r="E245" s="50"/>
      <c r="F245" s="51"/>
      <c r="G245" s="55"/>
      <c r="H245" s="53"/>
      <c r="K245" s="89"/>
    </row>
    <row r="246" spans="1:11" s="56" customFormat="1" ht="120" x14ac:dyDescent="0.25">
      <c r="A246" s="49">
        <f>A241+10</f>
        <v>830</v>
      </c>
      <c r="B246" s="49"/>
      <c r="C246" s="54" t="s">
        <v>255</v>
      </c>
      <c r="D246" s="49" t="s">
        <v>20</v>
      </c>
      <c r="E246" s="85">
        <v>6</v>
      </c>
      <c r="F246" s="51"/>
      <c r="G246" s="55"/>
      <c r="H246" s="53">
        <f>F246*E246</f>
        <v>0</v>
      </c>
      <c r="K246" s="89"/>
    </row>
    <row r="247" spans="1:11" s="56" customFormat="1" ht="12" x14ac:dyDescent="0.25">
      <c r="A247" s="49"/>
      <c r="B247" s="49"/>
      <c r="C247" s="54"/>
      <c r="D247" s="49"/>
      <c r="E247" s="85"/>
      <c r="F247" s="51"/>
      <c r="G247" s="55"/>
      <c r="H247" s="53"/>
      <c r="K247" s="89"/>
    </row>
    <row r="248" spans="1:11" s="56" customFormat="1" x14ac:dyDescent="0.25">
      <c r="A248" s="39"/>
      <c r="B248" s="40" t="s">
        <v>256</v>
      </c>
      <c r="C248" s="41"/>
      <c r="D248" s="42"/>
      <c r="E248" s="43"/>
      <c r="F248" s="44"/>
      <c r="G248" s="45"/>
      <c r="H248" s="45"/>
      <c r="K248" s="89"/>
    </row>
    <row r="249" spans="1:11" s="56" customFormat="1" ht="12" x14ac:dyDescent="0.25">
      <c r="A249" s="49"/>
      <c r="B249" s="49"/>
      <c r="C249" s="54"/>
      <c r="D249" s="49"/>
      <c r="E249" s="85"/>
      <c r="F249" s="51"/>
      <c r="G249" s="55"/>
      <c r="H249" s="53"/>
      <c r="K249" s="89"/>
    </row>
    <row r="250" spans="1:11" s="56" customFormat="1" ht="204" x14ac:dyDescent="0.25">
      <c r="A250" s="49">
        <f>A246+10</f>
        <v>840</v>
      </c>
      <c r="B250" s="49"/>
      <c r="C250" s="54" t="s">
        <v>257</v>
      </c>
      <c r="D250" s="49" t="s">
        <v>20</v>
      </c>
      <c r="E250" s="85">
        <v>2</v>
      </c>
      <c r="F250" s="51"/>
      <c r="G250" s="55"/>
      <c r="H250" s="53">
        <f>F250*E250</f>
        <v>0</v>
      </c>
      <c r="K250" s="89"/>
    </row>
    <row r="251" spans="1:11" s="56" customFormat="1" ht="12" x14ac:dyDescent="0.25">
      <c r="A251" s="49"/>
      <c r="B251" s="49"/>
      <c r="C251" s="54"/>
      <c r="D251" s="49"/>
      <c r="E251" s="50"/>
      <c r="F251" s="51"/>
      <c r="G251" s="55"/>
      <c r="H251" s="53"/>
      <c r="K251" s="89"/>
    </row>
    <row r="252" spans="1:11" s="56" customFormat="1" ht="72" x14ac:dyDescent="0.25">
      <c r="A252" s="49">
        <f>A250+10</f>
        <v>850</v>
      </c>
      <c r="B252" s="49"/>
      <c r="C252" s="54" t="s">
        <v>258</v>
      </c>
      <c r="D252" s="49" t="s">
        <v>20</v>
      </c>
      <c r="E252" s="85">
        <v>4</v>
      </c>
      <c r="F252" s="51"/>
      <c r="G252" s="55"/>
      <c r="H252" s="53">
        <f>F252*E252</f>
        <v>0</v>
      </c>
      <c r="K252" s="89"/>
    </row>
    <row r="253" spans="1:11" s="56" customFormat="1" ht="12" x14ac:dyDescent="0.25">
      <c r="A253" s="49"/>
      <c r="B253" s="49"/>
      <c r="C253" s="54"/>
      <c r="D253" s="49"/>
      <c r="E253" s="85"/>
      <c r="F253" s="51"/>
      <c r="G253" s="55"/>
      <c r="H253" s="53"/>
      <c r="K253" s="89"/>
    </row>
    <row r="254" spans="1:11" s="56" customFormat="1" ht="84" x14ac:dyDescent="0.25">
      <c r="A254" s="49">
        <f>A252+10</f>
        <v>860</v>
      </c>
      <c r="B254" s="49" t="s">
        <v>259</v>
      </c>
      <c r="C254" s="54" t="s">
        <v>260</v>
      </c>
      <c r="D254" s="49" t="s">
        <v>20</v>
      </c>
      <c r="E254" s="85">
        <v>4</v>
      </c>
      <c r="F254" s="51"/>
      <c r="G254" s="55"/>
      <c r="H254" s="53">
        <f>F254*E254</f>
        <v>0</v>
      </c>
      <c r="K254" s="89"/>
    </row>
    <row r="255" spans="1:11" s="56" customFormat="1" ht="12" x14ac:dyDescent="0.25">
      <c r="A255" s="49"/>
      <c r="B255" s="49"/>
      <c r="C255" s="54"/>
      <c r="D255" s="49"/>
      <c r="E255" s="85"/>
      <c r="F255" s="51"/>
      <c r="G255" s="55"/>
      <c r="H255" s="53"/>
      <c r="K255" s="89"/>
    </row>
    <row r="256" spans="1:11" s="56" customFormat="1" ht="72" x14ac:dyDescent="0.25">
      <c r="A256" s="49">
        <f>A254+10</f>
        <v>870</v>
      </c>
      <c r="B256" s="49"/>
      <c r="C256" s="54" t="s">
        <v>261</v>
      </c>
      <c r="D256" s="49" t="s">
        <v>20</v>
      </c>
      <c r="E256" s="85">
        <v>3</v>
      </c>
      <c r="F256" s="51"/>
      <c r="G256" s="55"/>
      <c r="H256" s="53">
        <f>F256*E256</f>
        <v>0</v>
      </c>
      <c r="K256" s="89"/>
    </row>
    <row r="257" spans="1:12" s="56" customFormat="1" ht="12" x14ac:dyDescent="0.25">
      <c r="A257" s="49"/>
      <c r="B257" s="49"/>
      <c r="C257" s="54"/>
      <c r="D257" s="49"/>
      <c r="E257" s="50"/>
      <c r="F257" s="51"/>
      <c r="G257" s="55"/>
      <c r="H257" s="53"/>
      <c r="K257" s="89"/>
    </row>
    <row r="258" spans="1:12" ht="15.75" x14ac:dyDescent="0.25">
      <c r="A258" s="74"/>
      <c r="B258" s="75" t="s">
        <v>77</v>
      </c>
      <c r="C258" s="76"/>
      <c r="D258" s="77"/>
      <c r="E258" s="78"/>
      <c r="F258" s="79"/>
      <c r="G258" s="80"/>
      <c r="H258" s="81"/>
      <c r="K258" s="89"/>
    </row>
    <row r="259" spans="1:12" x14ac:dyDescent="0.25">
      <c r="A259" s="39"/>
      <c r="B259" s="40" t="s">
        <v>149</v>
      </c>
      <c r="C259" s="41"/>
      <c r="D259" s="42"/>
      <c r="E259" s="43"/>
      <c r="F259" s="44"/>
      <c r="G259" s="45"/>
      <c r="H259" s="45"/>
      <c r="K259" s="89"/>
    </row>
    <row r="260" spans="1:12" s="56" customFormat="1" ht="12" x14ac:dyDescent="0.25">
      <c r="A260" s="49"/>
      <c r="B260" s="49"/>
      <c r="C260" s="54"/>
      <c r="D260" s="49"/>
      <c r="E260" s="50"/>
      <c r="F260" s="51"/>
      <c r="G260" s="55"/>
      <c r="H260" s="53"/>
      <c r="K260" s="89"/>
    </row>
    <row r="261" spans="1:12" s="56" customFormat="1" ht="72" x14ac:dyDescent="0.25">
      <c r="A261" s="49">
        <f>A256+10</f>
        <v>880</v>
      </c>
      <c r="B261" s="49"/>
      <c r="C261" s="54" t="s">
        <v>207</v>
      </c>
      <c r="D261" s="49" t="s">
        <v>20</v>
      </c>
      <c r="E261" s="50">
        <v>12</v>
      </c>
      <c r="F261" s="51"/>
      <c r="G261" s="55"/>
      <c r="H261" s="53">
        <f>F261*E261</f>
        <v>0</v>
      </c>
      <c r="K261" s="89"/>
      <c r="L261" s="50"/>
    </row>
    <row r="262" spans="1:12" s="56" customFormat="1" ht="12" x14ac:dyDescent="0.25">
      <c r="A262" s="49"/>
      <c r="B262" s="49"/>
      <c r="C262" s="54"/>
      <c r="D262" s="49"/>
      <c r="E262" s="50"/>
      <c r="F262" s="51"/>
      <c r="G262" s="55"/>
      <c r="H262" s="53"/>
      <c r="K262" s="89"/>
      <c r="L262" s="50"/>
    </row>
    <row r="263" spans="1:12" s="56" customFormat="1" ht="72" x14ac:dyDescent="0.25">
      <c r="A263" s="49">
        <f>A261+10</f>
        <v>890</v>
      </c>
      <c r="B263" s="49"/>
      <c r="C263" s="54" t="s">
        <v>208</v>
      </c>
      <c r="D263" s="49" t="s">
        <v>20</v>
      </c>
      <c r="E263" s="50">
        <v>6</v>
      </c>
      <c r="F263" s="51"/>
      <c r="G263" s="55"/>
      <c r="H263" s="53">
        <f>F263*E263</f>
        <v>0</v>
      </c>
      <c r="K263" s="89"/>
      <c r="L263" s="50"/>
    </row>
    <row r="264" spans="1:12" s="56" customFormat="1" ht="12" x14ac:dyDescent="0.25">
      <c r="A264" s="49"/>
      <c r="B264" s="49"/>
      <c r="C264" s="54"/>
      <c r="D264" s="49"/>
      <c r="E264" s="50"/>
      <c r="F264" s="51"/>
      <c r="G264" s="55"/>
      <c r="H264" s="53"/>
      <c r="K264" s="89"/>
      <c r="L264" s="50"/>
    </row>
    <row r="265" spans="1:12" s="56" customFormat="1" ht="72" x14ac:dyDescent="0.25">
      <c r="A265" s="49">
        <f>A263+10</f>
        <v>900</v>
      </c>
      <c r="B265" s="49"/>
      <c r="C265" s="54" t="s">
        <v>209</v>
      </c>
      <c r="D265" s="49" t="s">
        <v>20</v>
      </c>
      <c r="E265" s="50">
        <v>3</v>
      </c>
      <c r="F265" s="51"/>
      <c r="G265" s="55"/>
      <c r="H265" s="53">
        <f>F265*E265</f>
        <v>0</v>
      </c>
      <c r="K265" s="89"/>
      <c r="L265" s="50"/>
    </row>
    <row r="266" spans="1:12" s="56" customFormat="1" ht="12" x14ac:dyDescent="0.25">
      <c r="A266" s="49"/>
      <c r="B266" s="49"/>
      <c r="C266" s="54"/>
      <c r="D266" s="49"/>
      <c r="E266" s="50"/>
      <c r="F266" s="51"/>
      <c r="G266" s="55"/>
      <c r="H266" s="53"/>
      <c r="K266" s="89"/>
      <c r="L266" s="50"/>
    </row>
    <row r="267" spans="1:12" ht="15.75" x14ac:dyDescent="0.25">
      <c r="A267" s="74"/>
      <c r="B267" s="75" t="s">
        <v>78</v>
      </c>
      <c r="C267" s="76"/>
      <c r="D267" s="77"/>
      <c r="E267" s="78"/>
      <c r="F267" s="79"/>
      <c r="G267" s="80"/>
      <c r="H267" s="81"/>
      <c r="K267" s="89"/>
      <c r="L267" s="78"/>
    </row>
    <row r="268" spans="1:12" x14ac:dyDescent="0.25">
      <c r="A268" s="39"/>
      <c r="B268" s="40" t="s">
        <v>150</v>
      </c>
      <c r="C268" s="41"/>
      <c r="D268" s="42"/>
      <c r="E268" s="43"/>
      <c r="F268" s="44"/>
      <c r="G268" s="45"/>
      <c r="H268" s="45"/>
      <c r="K268" s="89"/>
      <c r="L268" s="43"/>
    </row>
    <row r="269" spans="1:12" s="56" customFormat="1" ht="12" x14ac:dyDescent="0.25">
      <c r="A269" s="49"/>
      <c r="B269" s="49"/>
      <c r="C269" s="54"/>
      <c r="D269" s="49"/>
      <c r="E269" s="50"/>
      <c r="F269" s="51"/>
      <c r="G269" s="55"/>
      <c r="H269" s="53"/>
      <c r="K269" s="89"/>
      <c r="L269" s="50"/>
    </row>
    <row r="270" spans="1:12" s="56" customFormat="1" ht="94.5" customHeight="1" x14ac:dyDescent="0.25">
      <c r="A270" s="49">
        <f>A265+10</f>
        <v>910</v>
      </c>
      <c r="B270" s="49" t="s">
        <v>151</v>
      </c>
      <c r="C270" s="54" t="s">
        <v>152</v>
      </c>
      <c r="D270" s="49" t="s">
        <v>20</v>
      </c>
      <c r="E270" s="50">
        <v>3</v>
      </c>
      <c r="F270" s="51"/>
      <c r="G270" s="55"/>
      <c r="H270" s="53">
        <f>F270*E270</f>
        <v>0</v>
      </c>
      <c r="K270" s="89"/>
      <c r="L270" s="50"/>
    </row>
    <row r="271" spans="1:12" s="56" customFormat="1" ht="12" x14ac:dyDescent="0.25">
      <c r="A271" s="49"/>
      <c r="B271" s="49"/>
      <c r="C271" s="54"/>
      <c r="D271" s="49"/>
      <c r="E271" s="50"/>
      <c r="F271" s="51"/>
      <c r="G271" s="55"/>
      <c r="H271" s="53"/>
      <c r="K271" s="89"/>
      <c r="L271" s="50"/>
    </row>
    <row r="272" spans="1:12" s="56" customFormat="1" ht="106.5" customHeight="1" x14ac:dyDescent="0.25">
      <c r="A272" s="49">
        <f>A270+10</f>
        <v>920</v>
      </c>
      <c r="B272" s="49" t="s">
        <v>153</v>
      </c>
      <c r="C272" s="54" t="s">
        <v>210</v>
      </c>
      <c r="D272" s="49" t="s">
        <v>20</v>
      </c>
      <c r="E272" s="50">
        <v>6</v>
      </c>
      <c r="F272" s="51"/>
      <c r="G272" s="55"/>
      <c r="H272" s="53">
        <f>F272*E272</f>
        <v>0</v>
      </c>
      <c r="K272" s="89"/>
      <c r="L272" s="50"/>
    </row>
    <row r="273" spans="1:12" s="56" customFormat="1" ht="12" x14ac:dyDescent="0.25">
      <c r="A273" s="49"/>
      <c r="B273" s="49"/>
      <c r="C273" s="54"/>
      <c r="D273" s="49"/>
      <c r="E273" s="50"/>
      <c r="F273" s="51"/>
      <c r="G273" s="55"/>
      <c r="H273" s="53"/>
      <c r="K273" s="89"/>
      <c r="L273" s="50"/>
    </row>
    <row r="274" spans="1:12" ht="15.75" x14ac:dyDescent="0.25">
      <c r="A274" s="74"/>
      <c r="B274" s="75" t="s">
        <v>79</v>
      </c>
      <c r="C274" s="76"/>
      <c r="D274" s="77"/>
      <c r="E274" s="78"/>
      <c r="F274" s="79"/>
      <c r="G274" s="80"/>
      <c r="H274" s="81"/>
      <c r="K274" s="89"/>
      <c r="L274" s="78"/>
    </row>
    <row r="275" spans="1:12" x14ac:dyDescent="0.25">
      <c r="A275" s="39"/>
      <c r="B275" s="40" t="s">
        <v>154</v>
      </c>
      <c r="C275" s="41"/>
      <c r="D275" s="42"/>
      <c r="E275" s="43"/>
      <c r="F275" s="44"/>
      <c r="G275" s="45"/>
      <c r="H275" s="45"/>
      <c r="K275" s="89"/>
      <c r="L275" s="43"/>
    </row>
    <row r="276" spans="1:12" s="56" customFormat="1" ht="12" x14ac:dyDescent="0.25">
      <c r="A276" s="49"/>
      <c r="B276" s="49"/>
      <c r="C276" s="54"/>
      <c r="D276" s="49"/>
      <c r="E276" s="50"/>
      <c r="F276" s="51"/>
      <c r="G276" s="55"/>
      <c r="H276" s="53"/>
      <c r="K276" s="89"/>
      <c r="L276" s="50"/>
    </row>
    <row r="277" spans="1:12" s="56" customFormat="1" ht="96" x14ac:dyDescent="0.25">
      <c r="A277" s="49">
        <f>A272+10</f>
        <v>930</v>
      </c>
      <c r="B277" s="49">
        <v>42120001</v>
      </c>
      <c r="C277" s="54" t="s">
        <v>211</v>
      </c>
      <c r="D277" s="49" t="s">
        <v>20</v>
      </c>
      <c r="E277" s="50">
        <v>3</v>
      </c>
      <c r="F277" s="51"/>
      <c r="G277" s="55"/>
      <c r="H277" s="53">
        <f>F277*E277</f>
        <v>0</v>
      </c>
      <c r="K277" s="89"/>
      <c r="L277" s="50"/>
    </row>
    <row r="278" spans="1:12" s="56" customFormat="1" ht="12" x14ac:dyDescent="0.25">
      <c r="A278" s="49"/>
      <c r="B278" s="49"/>
      <c r="C278" s="54"/>
      <c r="D278" s="49"/>
      <c r="E278" s="50"/>
      <c r="F278" s="51"/>
      <c r="G278" s="55"/>
      <c r="H278" s="53"/>
      <c r="K278" s="89"/>
      <c r="L278" s="50"/>
    </row>
    <row r="279" spans="1:12" s="56" customFormat="1" ht="96" x14ac:dyDescent="0.25">
      <c r="A279" s="49">
        <f>A277+10</f>
        <v>940</v>
      </c>
      <c r="B279" s="49">
        <v>42120002</v>
      </c>
      <c r="C279" s="54" t="s">
        <v>212</v>
      </c>
      <c r="D279" s="49" t="s">
        <v>20</v>
      </c>
      <c r="E279" s="50">
        <v>12</v>
      </c>
      <c r="F279" s="51"/>
      <c r="G279" s="55"/>
      <c r="H279" s="53">
        <f>F279*E279</f>
        <v>0</v>
      </c>
      <c r="K279" s="89"/>
      <c r="L279" s="50"/>
    </row>
    <row r="280" spans="1:12" s="56" customFormat="1" ht="12" x14ac:dyDescent="0.25">
      <c r="A280" s="49"/>
      <c r="B280" s="49"/>
      <c r="C280" s="54"/>
      <c r="D280" s="49"/>
      <c r="E280" s="50"/>
      <c r="F280" s="51"/>
      <c r="G280" s="55"/>
      <c r="H280" s="53"/>
      <c r="K280" s="89"/>
      <c r="L280" s="50"/>
    </row>
    <row r="281" spans="1:12" s="56" customFormat="1" ht="96" x14ac:dyDescent="0.25">
      <c r="A281" s="49">
        <f>A279+10</f>
        <v>950</v>
      </c>
      <c r="B281" s="49">
        <v>42120003</v>
      </c>
      <c r="C281" s="54" t="s">
        <v>213</v>
      </c>
      <c r="D281" s="49" t="s">
        <v>20</v>
      </c>
      <c r="E281" s="50">
        <v>6</v>
      </c>
      <c r="F281" s="51"/>
      <c r="G281" s="55"/>
      <c r="H281" s="53">
        <f>F281*E281</f>
        <v>0</v>
      </c>
      <c r="K281" s="89"/>
      <c r="L281" s="50"/>
    </row>
    <row r="282" spans="1:12" s="56" customFormat="1" ht="12" x14ac:dyDescent="0.25">
      <c r="A282" s="49"/>
      <c r="B282" s="49"/>
      <c r="C282" s="54"/>
      <c r="D282" s="49"/>
      <c r="E282" s="50"/>
      <c r="F282" s="51"/>
      <c r="G282" s="55"/>
      <c r="H282" s="53"/>
      <c r="K282" s="89"/>
      <c r="L282" s="50"/>
    </row>
    <row r="283" spans="1:12" s="56" customFormat="1" ht="96" x14ac:dyDescent="0.25">
      <c r="A283" s="49">
        <f>A281+10</f>
        <v>960</v>
      </c>
      <c r="B283" s="49"/>
      <c r="C283" s="54" t="s">
        <v>214</v>
      </c>
      <c r="D283" s="49" t="s">
        <v>20</v>
      </c>
      <c r="E283" s="50">
        <v>3</v>
      </c>
      <c r="F283" s="51"/>
      <c r="G283" s="55"/>
      <c r="H283" s="53">
        <f>F283*E283</f>
        <v>0</v>
      </c>
      <c r="K283" s="89"/>
      <c r="L283" s="50"/>
    </row>
    <row r="284" spans="1:12" s="56" customFormat="1" ht="12" x14ac:dyDescent="0.25">
      <c r="A284" s="49"/>
      <c r="B284" s="49"/>
      <c r="C284" s="54"/>
      <c r="D284" s="49"/>
      <c r="E284" s="50"/>
      <c r="F284" s="51"/>
      <c r="G284" s="55"/>
      <c r="H284" s="53"/>
      <c r="K284" s="89"/>
      <c r="L284" s="50"/>
    </row>
    <row r="285" spans="1:12" ht="15.75" x14ac:dyDescent="0.25">
      <c r="A285" s="74"/>
      <c r="B285" s="75" t="s">
        <v>80</v>
      </c>
      <c r="C285" s="76"/>
      <c r="D285" s="77"/>
      <c r="E285" s="78"/>
      <c r="F285" s="79"/>
      <c r="G285" s="80"/>
      <c r="H285" s="81"/>
      <c r="K285" s="89"/>
      <c r="L285" s="78"/>
    </row>
    <row r="286" spans="1:12" x14ac:dyDescent="0.25">
      <c r="A286" s="39"/>
      <c r="B286" s="40" t="s">
        <v>81</v>
      </c>
      <c r="C286" s="41"/>
      <c r="D286" s="42"/>
      <c r="E286" s="43"/>
      <c r="F286" s="44"/>
      <c r="G286" s="45"/>
      <c r="H286" s="45"/>
      <c r="K286" s="89"/>
      <c r="L286" s="43"/>
    </row>
    <row r="287" spans="1:12" s="56" customFormat="1" ht="12" x14ac:dyDescent="0.25">
      <c r="A287" s="49"/>
      <c r="B287" s="49"/>
      <c r="C287" s="54"/>
      <c r="D287" s="49"/>
      <c r="E287" s="50"/>
      <c r="F287" s="51"/>
      <c r="G287" s="55"/>
      <c r="H287" s="53"/>
      <c r="K287" s="89"/>
      <c r="L287" s="50"/>
    </row>
    <row r="288" spans="1:12" s="56" customFormat="1" ht="60" x14ac:dyDescent="0.25">
      <c r="A288" s="49">
        <f>A283+10</f>
        <v>970</v>
      </c>
      <c r="B288" s="49"/>
      <c r="C288" s="54" t="s">
        <v>217</v>
      </c>
      <c r="D288" s="49" t="s">
        <v>18</v>
      </c>
      <c r="E288" s="50">
        <v>177</v>
      </c>
      <c r="F288" s="51"/>
      <c r="G288" s="55"/>
      <c r="H288" s="53">
        <f>F288*E288</f>
        <v>0</v>
      </c>
      <c r="K288" s="89"/>
      <c r="L288" s="50"/>
    </row>
    <row r="289" spans="1:12" s="56" customFormat="1" ht="12" x14ac:dyDescent="0.25">
      <c r="A289" s="49"/>
      <c r="B289" s="49"/>
      <c r="C289" s="54"/>
      <c r="D289" s="49"/>
      <c r="E289" s="50"/>
      <c r="F289" s="51"/>
      <c r="G289" s="55"/>
      <c r="H289" s="53"/>
      <c r="K289" s="89"/>
      <c r="L289" s="50"/>
    </row>
    <row r="290" spans="1:12" s="56" customFormat="1" ht="84" x14ac:dyDescent="0.25">
      <c r="A290" s="49">
        <f>A288+10</f>
        <v>980</v>
      </c>
      <c r="B290" s="49">
        <v>44100024</v>
      </c>
      <c r="C290" s="54" t="s">
        <v>155</v>
      </c>
      <c r="D290" s="49" t="s">
        <v>18</v>
      </c>
      <c r="E290" s="85">
        <v>177</v>
      </c>
      <c r="F290" s="51"/>
      <c r="G290" s="55"/>
      <c r="H290" s="53">
        <f>F290*E290</f>
        <v>0</v>
      </c>
      <c r="K290" s="89"/>
      <c r="L290" s="85"/>
    </row>
    <row r="291" spans="1:12" s="56" customFormat="1" ht="12" x14ac:dyDescent="0.25">
      <c r="A291" s="49"/>
      <c r="B291" s="49"/>
      <c r="C291" s="54"/>
      <c r="D291" s="49"/>
      <c r="E291" s="50"/>
      <c r="F291" s="51"/>
      <c r="G291" s="55"/>
      <c r="H291" s="53"/>
      <c r="K291" s="89"/>
      <c r="L291" s="50"/>
    </row>
    <row r="292" spans="1:12" s="56" customFormat="1" ht="83.25" customHeight="1" x14ac:dyDescent="0.25">
      <c r="A292" s="49">
        <f>A290+10</f>
        <v>990</v>
      </c>
      <c r="B292" s="49" t="s">
        <v>156</v>
      </c>
      <c r="C292" s="54" t="s">
        <v>157</v>
      </c>
      <c r="D292" s="49" t="s">
        <v>22</v>
      </c>
      <c r="E292" s="85">
        <v>114</v>
      </c>
      <c r="F292" s="51"/>
      <c r="G292" s="55"/>
      <c r="H292" s="53">
        <f>F292*E292</f>
        <v>0</v>
      </c>
      <c r="K292" s="89"/>
      <c r="L292" s="85"/>
    </row>
    <row r="293" spans="1:12" s="56" customFormat="1" ht="12" x14ac:dyDescent="0.25">
      <c r="A293" s="49"/>
      <c r="B293" s="49"/>
      <c r="C293" s="54"/>
      <c r="D293" s="49"/>
      <c r="E293" s="50"/>
      <c r="F293" s="51"/>
      <c r="G293" s="55"/>
      <c r="H293" s="53"/>
      <c r="K293" s="89"/>
      <c r="L293" s="50"/>
    </row>
    <row r="294" spans="1:12" x14ac:dyDescent="0.25">
      <c r="A294" s="39"/>
      <c r="B294" s="40" t="s">
        <v>72</v>
      </c>
      <c r="C294" s="41"/>
      <c r="D294" s="42"/>
      <c r="E294" s="43"/>
      <c r="F294" s="44"/>
      <c r="G294" s="45"/>
      <c r="H294" s="45"/>
      <c r="K294" s="89"/>
      <c r="L294" s="43"/>
    </row>
    <row r="295" spans="1:12" s="56" customFormat="1" ht="12" x14ac:dyDescent="0.25">
      <c r="A295" s="49"/>
      <c r="B295" s="49"/>
      <c r="C295" s="54"/>
      <c r="D295" s="49"/>
      <c r="E295" s="50"/>
      <c r="F295" s="51"/>
      <c r="G295" s="55"/>
      <c r="H295" s="53"/>
      <c r="K295" s="89"/>
      <c r="L295" s="50"/>
    </row>
    <row r="296" spans="1:12" s="56" customFormat="1" ht="96" x14ac:dyDescent="0.25">
      <c r="A296" s="49">
        <f>A292+10</f>
        <v>1000</v>
      </c>
      <c r="B296" s="49" t="s">
        <v>158</v>
      </c>
      <c r="C296" s="54" t="s">
        <v>159</v>
      </c>
      <c r="D296" s="49" t="s">
        <v>18</v>
      </c>
      <c r="E296" s="85">
        <v>456</v>
      </c>
      <c r="F296" s="51"/>
      <c r="G296" s="55"/>
      <c r="H296" s="53">
        <f>F296*E296</f>
        <v>0</v>
      </c>
      <c r="K296" s="89"/>
      <c r="L296" s="85"/>
    </row>
    <row r="297" spans="1:12" s="56" customFormat="1" ht="12" x14ac:dyDescent="0.25">
      <c r="A297" s="49"/>
      <c r="B297" s="49"/>
      <c r="C297" s="54"/>
      <c r="D297" s="49"/>
      <c r="E297" s="50"/>
      <c r="F297" s="51"/>
      <c r="G297" s="55"/>
      <c r="H297" s="53"/>
      <c r="K297" s="89"/>
      <c r="L297" s="50"/>
    </row>
    <row r="298" spans="1:12" x14ac:dyDescent="0.25">
      <c r="A298" s="39"/>
      <c r="B298" s="40" t="s">
        <v>82</v>
      </c>
      <c r="C298" s="41"/>
      <c r="D298" s="42"/>
      <c r="E298" s="43"/>
      <c r="F298" s="44"/>
      <c r="G298" s="45"/>
      <c r="H298" s="45"/>
      <c r="K298" s="89"/>
      <c r="L298" s="43"/>
    </row>
    <row r="299" spans="1:12" s="56" customFormat="1" ht="12" x14ac:dyDescent="0.25">
      <c r="A299" s="49"/>
      <c r="B299" s="49"/>
      <c r="C299" s="54"/>
      <c r="D299" s="49"/>
      <c r="E299" s="50"/>
      <c r="F299" s="51"/>
      <c r="G299" s="55"/>
      <c r="H299" s="53"/>
      <c r="K299" s="89"/>
      <c r="L299" s="50"/>
    </row>
    <row r="300" spans="1:12" s="56" customFormat="1" ht="96" x14ac:dyDescent="0.25">
      <c r="A300" s="49">
        <f>A296+10</f>
        <v>1010</v>
      </c>
      <c r="B300" s="49" t="s">
        <v>161</v>
      </c>
      <c r="C300" s="54" t="s">
        <v>162</v>
      </c>
      <c r="D300" s="49" t="s">
        <v>18</v>
      </c>
      <c r="E300" s="85">
        <v>1045</v>
      </c>
      <c r="F300" s="51"/>
      <c r="G300" s="55"/>
      <c r="H300" s="53">
        <f>F300*E300</f>
        <v>0</v>
      </c>
      <c r="K300" s="89"/>
      <c r="L300" s="85"/>
    </row>
    <row r="301" spans="1:12" s="56" customFormat="1" ht="12" x14ac:dyDescent="0.25">
      <c r="A301" s="49"/>
      <c r="B301" s="49"/>
      <c r="C301" s="54"/>
      <c r="D301" s="49"/>
      <c r="E301" s="50"/>
      <c r="F301" s="51"/>
      <c r="G301" s="55"/>
      <c r="H301" s="53"/>
      <c r="K301" s="89"/>
      <c r="L301" s="50"/>
    </row>
    <row r="302" spans="1:12" s="56" customFormat="1" ht="96" x14ac:dyDescent="0.25">
      <c r="A302" s="49">
        <f>A300+10</f>
        <v>1020</v>
      </c>
      <c r="B302" s="49" t="s">
        <v>163</v>
      </c>
      <c r="C302" s="54" t="s">
        <v>164</v>
      </c>
      <c r="D302" s="49" t="s">
        <v>18</v>
      </c>
      <c r="E302" s="85">
        <v>152</v>
      </c>
      <c r="F302" s="51"/>
      <c r="G302" s="55"/>
      <c r="H302" s="53">
        <f>F302*E302</f>
        <v>0</v>
      </c>
      <c r="K302" s="89"/>
      <c r="L302" s="85"/>
    </row>
    <row r="303" spans="1:12" s="56" customFormat="1" ht="12" x14ac:dyDescent="0.25">
      <c r="A303" s="49"/>
      <c r="B303" s="49"/>
      <c r="C303" s="54"/>
      <c r="D303" s="49"/>
      <c r="E303" s="50"/>
      <c r="F303" s="51"/>
      <c r="G303" s="55"/>
      <c r="H303" s="53"/>
      <c r="K303" s="89"/>
      <c r="L303" s="50"/>
    </row>
    <row r="304" spans="1:12" x14ac:dyDescent="0.25">
      <c r="A304" s="39"/>
      <c r="B304" s="40" t="s">
        <v>188</v>
      </c>
      <c r="C304" s="41"/>
      <c r="D304" s="42"/>
      <c r="E304" s="43"/>
      <c r="F304" s="44"/>
      <c r="G304" s="45"/>
      <c r="H304" s="45"/>
      <c r="K304" s="89"/>
      <c r="L304" s="43"/>
    </row>
    <row r="305" spans="1:12" s="56" customFormat="1" ht="12" x14ac:dyDescent="0.25">
      <c r="A305" s="49"/>
      <c r="B305" s="49"/>
      <c r="C305" s="54"/>
      <c r="D305" s="49"/>
      <c r="E305" s="50"/>
      <c r="F305" s="51"/>
      <c r="G305" s="55"/>
      <c r="H305" s="53"/>
      <c r="K305" s="89"/>
      <c r="L305" s="50"/>
    </row>
    <row r="306" spans="1:12" s="56" customFormat="1" ht="84" x14ac:dyDescent="0.25">
      <c r="A306" s="49">
        <f>A302+10</f>
        <v>1030</v>
      </c>
      <c r="B306" s="49"/>
      <c r="C306" s="54" t="s">
        <v>218</v>
      </c>
      <c r="D306" s="49" t="s">
        <v>22</v>
      </c>
      <c r="E306" s="50">
        <v>165</v>
      </c>
      <c r="F306" s="51"/>
      <c r="G306" s="55"/>
      <c r="H306" s="53">
        <f>F306*E306</f>
        <v>0</v>
      </c>
      <c r="K306" s="89"/>
      <c r="L306" s="50"/>
    </row>
    <row r="307" spans="1:12" s="56" customFormat="1" ht="12" x14ac:dyDescent="0.25">
      <c r="A307" s="49"/>
      <c r="B307" s="49"/>
      <c r="C307" s="54"/>
      <c r="D307" s="49"/>
      <c r="E307" s="50"/>
      <c r="F307" s="51"/>
      <c r="G307" s="55"/>
      <c r="H307" s="53"/>
      <c r="K307" s="89"/>
      <c r="L307" s="50"/>
    </row>
    <row r="308" spans="1:12" s="56" customFormat="1" ht="60" customHeight="1" x14ac:dyDescent="0.25">
      <c r="A308" s="49">
        <f>A306+10</f>
        <v>1040</v>
      </c>
      <c r="B308" s="49" t="s">
        <v>189</v>
      </c>
      <c r="C308" s="54" t="s">
        <v>190</v>
      </c>
      <c r="D308" s="49" t="s">
        <v>18</v>
      </c>
      <c r="E308" s="85">
        <v>262</v>
      </c>
      <c r="F308" s="51"/>
      <c r="G308" s="55"/>
      <c r="H308" s="53">
        <f>F308*E308</f>
        <v>0</v>
      </c>
      <c r="K308" s="89"/>
      <c r="L308" s="85"/>
    </row>
    <row r="309" spans="1:12" s="56" customFormat="1" ht="12" x14ac:dyDescent="0.25">
      <c r="A309" s="49"/>
      <c r="B309" s="49"/>
      <c r="C309" s="54"/>
      <c r="D309" s="49"/>
      <c r="E309" s="50"/>
      <c r="F309" s="51"/>
      <c r="G309" s="55"/>
      <c r="H309" s="53"/>
      <c r="K309" s="89"/>
      <c r="L309" s="50"/>
    </row>
    <row r="310" spans="1:12" s="56" customFormat="1" ht="151.5" customHeight="1" x14ac:dyDescent="0.25">
      <c r="A310" s="49">
        <f>A308+10</f>
        <v>1050</v>
      </c>
      <c r="B310" s="49" t="s">
        <v>191</v>
      </c>
      <c r="C310" s="54" t="s">
        <v>192</v>
      </c>
      <c r="D310" s="49" t="s">
        <v>18</v>
      </c>
      <c r="E310" s="85">
        <v>300</v>
      </c>
      <c r="F310" s="51"/>
      <c r="G310" s="55"/>
      <c r="H310" s="53">
        <f>F310*E310</f>
        <v>0</v>
      </c>
      <c r="K310" s="89"/>
      <c r="L310" s="85"/>
    </row>
    <row r="311" spans="1:12" s="56" customFormat="1" ht="12" x14ac:dyDescent="0.25">
      <c r="A311" s="49"/>
      <c r="B311" s="49"/>
      <c r="C311" s="54"/>
      <c r="D311" s="49"/>
      <c r="E311" s="50"/>
      <c r="F311" s="51"/>
      <c r="G311" s="55"/>
      <c r="H311" s="53"/>
      <c r="K311" s="89"/>
      <c r="L311" s="50"/>
    </row>
    <row r="312" spans="1:12" ht="15.75" x14ac:dyDescent="0.25">
      <c r="A312" s="74"/>
      <c r="B312" s="75" t="s">
        <v>91</v>
      </c>
      <c r="C312" s="76"/>
      <c r="D312" s="77"/>
      <c r="E312" s="78"/>
      <c r="F312" s="79"/>
      <c r="G312" s="80"/>
      <c r="H312" s="81"/>
      <c r="K312" s="89"/>
      <c r="L312" s="78"/>
    </row>
    <row r="313" spans="1:12" x14ac:dyDescent="0.25">
      <c r="A313" s="39"/>
      <c r="B313" s="40" t="s">
        <v>71</v>
      </c>
      <c r="C313" s="41"/>
      <c r="D313" s="42"/>
      <c r="E313" s="43"/>
      <c r="F313" s="44"/>
      <c r="G313" s="45"/>
      <c r="H313" s="45"/>
      <c r="K313" s="89"/>
      <c r="L313" s="43"/>
    </row>
    <row r="314" spans="1:12" s="68" customFormat="1" x14ac:dyDescent="0.25">
      <c r="A314" s="61"/>
      <c r="B314" s="62"/>
      <c r="C314" s="63"/>
      <c r="D314" s="64"/>
      <c r="E314" s="65"/>
      <c r="F314" s="66"/>
      <c r="G314" s="67"/>
      <c r="H314" s="53"/>
      <c r="K314" s="89"/>
      <c r="L314" s="65"/>
    </row>
    <row r="315" spans="1:12" s="56" customFormat="1" ht="48" x14ac:dyDescent="0.25">
      <c r="A315" s="49">
        <f>A310+10</f>
        <v>1060</v>
      </c>
      <c r="B315" s="49" t="s">
        <v>98</v>
      </c>
      <c r="C315" s="54" t="s">
        <v>170</v>
      </c>
      <c r="D315" s="49" t="s">
        <v>22</v>
      </c>
      <c r="E315" s="50">
        <v>17</v>
      </c>
      <c r="F315" s="51"/>
      <c r="G315" s="55"/>
      <c r="H315" s="53">
        <f>F315*E315</f>
        <v>0</v>
      </c>
      <c r="K315" s="89"/>
      <c r="L315" s="50"/>
    </row>
    <row r="316" spans="1:12" s="56" customFormat="1" ht="12" x14ac:dyDescent="0.25">
      <c r="A316" s="49"/>
      <c r="B316" s="49"/>
      <c r="C316" s="54"/>
      <c r="D316" s="49"/>
      <c r="E316" s="50"/>
      <c r="F316" s="51"/>
      <c r="G316" s="55"/>
      <c r="H316" s="53"/>
      <c r="K316" s="89"/>
      <c r="L316" s="50"/>
    </row>
    <row r="317" spans="1:12" s="56" customFormat="1" ht="48" x14ac:dyDescent="0.25">
      <c r="A317" s="49">
        <f>A315+10</f>
        <v>1070</v>
      </c>
      <c r="B317" s="49" t="s">
        <v>99</v>
      </c>
      <c r="C317" s="54" t="s">
        <v>171</v>
      </c>
      <c r="D317" s="49" t="s">
        <v>22</v>
      </c>
      <c r="E317" s="50">
        <v>2.5</v>
      </c>
      <c r="F317" s="51"/>
      <c r="G317" s="55"/>
      <c r="H317" s="53">
        <f>F317*E317</f>
        <v>0</v>
      </c>
      <c r="K317" s="89"/>
      <c r="L317" s="50"/>
    </row>
    <row r="318" spans="1:12" x14ac:dyDescent="0.25">
      <c r="A318" s="49"/>
      <c r="B318" s="57"/>
      <c r="C318" s="58"/>
      <c r="D318" s="49"/>
      <c r="E318" s="50"/>
      <c r="H318" s="53"/>
      <c r="K318" s="89"/>
      <c r="L318" s="50"/>
    </row>
    <row r="319" spans="1:12" x14ac:dyDescent="0.25">
      <c r="A319" s="39"/>
      <c r="B319" s="40" t="s">
        <v>92</v>
      </c>
      <c r="C319" s="41"/>
      <c r="D319" s="42"/>
      <c r="E319" s="43"/>
      <c r="F319" s="44"/>
      <c r="G319" s="45"/>
      <c r="H319" s="45"/>
      <c r="K319" s="89"/>
      <c r="L319" s="43"/>
    </row>
    <row r="320" spans="1:12" x14ac:dyDescent="0.25">
      <c r="A320" s="49"/>
      <c r="B320" s="57"/>
      <c r="C320" s="58"/>
      <c r="D320" s="49"/>
      <c r="E320" s="50"/>
      <c r="H320" s="53"/>
      <c r="K320" s="89"/>
      <c r="L320" s="50"/>
    </row>
    <row r="321" spans="1:12" s="56" customFormat="1" ht="59.25" customHeight="1" x14ac:dyDescent="0.25">
      <c r="A321" s="49">
        <f>A317+10</f>
        <v>1080</v>
      </c>
      <c r="B321" s="49" t="s">
        <v>100</v>
      </c>
      <c r="C321" s="54" t="s">
        <v>179</v>
      </c>
      <c r="D321" s="49" t="s">
        <v>20</v>
      </c>
      <c r="E321" s="50">
        <v>1</v>
      </c>
      <c r="F321" s="51"/>
      <c r="G321" s="55"/>
      <c r="H321" s="53">
        <f>F321*E321</f>
        <v>0</v>
      </c>
      <c r="K321" s="89"/>
      <c r="L321" s="50"/>
    </row>
    <row r="322" spans="1:12" s="56" customFormat="1" ht="12" x14ac:dyDescent="0.25">
      <c r="A322" s="49"/>
      <c r="B322" s="49"/>
      <c r="C322" s="54"/>
      <c r="D322" s="49"/>
      <c r="E322" s="50"/>
      <c r="F322" s="51"/>
      <c r="G322" s="55"/>
      <c r="H322" s="53"/>
      <c r="K322" s="89"/>
      <c r="L322" s="50"/>
    </row>
    <row r="323" spans="1:12" s="56" customFormat="1" ht="60" x14ac:dyDescent="0.25">
      <c r="A323" s="49">
        <f>A321+10</f>
        <v>1090</v>
      </c>
      <c r="B323" s="49" t="s">
        <v>101</v>
      </c>
      <c r="C323" s="54" t="s">
        <v>178</v>
      </c>
      <c r="D323" s="49" t="s">
        <v>20</v>
      </c>
      <c r="E323" s="50">
        <v>4</v>
      </c>
      <c r="F323" s="51"/>
      <c r="G323" s="55"/>
      <c r="H323" s="53">
        <f>F323*E323</f>
        <v>0</v>
      </c>
      <c r="K323" s="89"/>
      <c r="L323" s="50"/>
    </row>
    <row r="324" spans="1:12" s="56" customFormat="1" ht="12" x14ac:dyDescent="0.25">
      <c r="A324" s="49"/>
      <c r="B324" s="49"/>
      <c r="C324" s="54"/>
      <c r="D324" s="49"/>
      <c r="E324" s="50"/>
      <c r="F324" s="51"/>
      <c r="G324" s="55"/>
      <c r="H324" s="53"/>
      <c r="K324" s="89"/>
      <c r="L324" s="50"/>
    </row>
    <row r="325" spans="1:12" s="56" customFormat="1" ht="57.75" customHeight="1" x14ac:dyDescent="0.25">
      <c r="A325" s="49">
        <f>A323+10</f>
        <v>1100</v>
      </c>
      <c r="B325" s="49" t="s">
        <v>102</v>
      </c>
      <c r="C325" s="54" t="s">
        <v>176</v>
      </c>
      <c r="D325" s="49" t="s">
        <v>20</v>
      </c>
      <c r="E325" s="50">
        <v>1</v>
      </c>
      <c r="F325" s="51"/>
      <c r="G325" s="55"/>
      <c r="H325" s="53">
        <f>F325*E325</f>
        <v>0</v>
      </c>
      <c r="K325" s="89"/>
      <c r="L325" s="50"/>
    </row>
    <row r="326" spans="1:12" s="56" customFormat="1" ht="12" x14ac:dyDescent="0.25">
      <c r="A326" s="49"/>
      <c r="B326" s="49"/>
      <c r="C326" s="54"/>
      <c r="D326" s="49"/>
      <c r="E326" s="50"/>
      <c r="F326" s="51"/>
      <c r="G326" s="55"/>
      <c r="H326" s="53"/>
      <c r="K326" s="89"/>
      <c r="L326" s="50"/>
    </row>
    <row r="327" spans="1:12" s="56" customFormat="1" ht="60" x14ac:dyDescent="0.25">
      <c r="A327" s="49">
        <f>A325+10</f>
        <v>1110</v>
      </c>
      <c r="B327" s="49" t="s">
        <v>175</v>
      </c>
      <c r="C327" s="54" t="s">
        <v>177</v>
      </c>
      <c r="D327" s="49" t="s">
        <v>20</v>
      </c>
      <c r="E327" s="50">
        <v>1</v>
      </c>
      <c r="F327" s="51"/>
      <c r="G327" s="55"/>
      <c r="H327" s="53">
        <f>F327*E327</f>
        <v>0</v>
      </c>
      <c r="K327" s="89"/>
      <c r="L327" s="50"/>
    </row>
    <row r="328" spans="1:12" s="56" customFormat="1" ht="12" x14ac:dyDescent="0.25">
      <c r="A328" s="49"/>
      <c r="B328" s="49"/>
      <c r="C328" s="54"/>
      <c r="D328" s="49"/>
      <c r="E328" s="50"/>
      <c r="F328" s="51"/>
      <c r="G328" s="55"/>
      <c r="H328" s="53"/>
      <c r="K328" s="89"/>
      <c r="L328" s="50"/>
    </row>
    <row r="329" spans="1:12" x14ac:dyDescent="0.25">
      <c r="A329" s="39"/>
      <c r="B329" s="40" t="s">
        <v>93</v>
      </c>
      <c r="C329" s="41"/>
      <c r="D329" s="42"/>
      <c r="E329" s="43"/>
      <c r="F329" s="44"/>
      <c r="G329" s="45"/>
      <c r="H329" s="45"/>
      <c r="K329" s="89"/>
      <c r="L329" s="43"/>
    </row>
    <row r="330" spans="1:12" s="56" customFormat="1" ht="12" x14ac:dyDescent="0.25">
      <c r="A330" s="49"/>
      <c r="B330" s="49"/>
      <c r="C330" s="54"/>
      <c r="D330" s="49"/>
      <c r="E330" s="50"/>
      <c r="F330" s="51"/>
      <c r="G330" s="55"/>
      <c r="H330" s="53"/>
      <c r="K330" s="89"/>
      <c r="L330" s="50"/>
    </row>
    <row r="331" spans="1:12" s="56" customFormat="1" ht="36" x14ac:dyDescent="0.25">
      <c r="A331" s="49">
        <f>A327+10</f>
        <v>1120</v>
      </c>
      <c r="B331" s="49" t="s">
        <v>183</v>
      </c>
      <c r="C331" s="54" t="s">
        <v>184</v>
      </c>
      <c r="D331" s="49" t="s">
        <v>20</v>
      </c>
      <c r="E331" s="50">
        <v>1</v>
      </c>
      <c r="F331" s="51"/>
      <c r="G331" s="55"/>
      <c r="H331" s="53">
        <f>F331*E331</f>
        <v>0</v>
      </c>
      <c r="K331" s="89"/>
      <c r="L331" s="50"/>
    </row>
    <row r="332" spans="1:12" s="56" customFormat="1" ht="12" x14ac:dyDescent="0.25">
      <c r="A332" s="49"/>
      <c r="B332" s="49"/>
      <c r="C332" s="54"/>
      <c r="D332" s="49"/>
      <c r="E332" s="50"/>
      <c r="F332" s="51"/>
      <c r="G332" s="55"/>
      <c r="H332" s="53"/>
      <c r="K332" s="89"/>
      <c r="L332" s="50"/>
    </row>
    <row r="333" spans="1:12" s="56" customFormat="1" ht="36" x14ac:dyDescent="0.25">
      <c r="A333" s="49">
        <f>A331+10</f>
        <v>1130</v>
      </c>
      <c r="B333" s="49" t="s">
        <v>172</v>
      </c>
      <c r="C333" s="54" t="s">
        <v>181</v>
      </c>
      <c r="D333" s="49" t="s">
        <v>20</v>
      </c>
      <c r="E333" s="50">
        <v>1</v>
      </c>
      <c r="F333" s="51"/>
      <c r="G333" s="55"/>
      <c r="H333" s="53">
        <f>F333*E333</f>
        <v>0</v>
      </c>
      <c r="K333" s="89"/>
      <c r="L333" s="50"/>
    </row>
    <row r="334" spans="1:12" s="56" customFormat="1" ht="12" x14ac:dyDescent="0.25">
      <c r="A334" s="49"/>
      <c r="B334" s="49"/>
      <c r="C334" s="54"/>
      <c r="D334" s="49"/>
      <c r="E334" s="50"/>
      <c r="F334" s="51"/>
      <c r="G334" s="55"/>
      <c r="H334" s="53"/>
      <c r="K334" s="89"/>
      <c r="L334" s="50"/>
    </row>
    <row r="335" spans="1:12" s="56" customFormat="1" ht="48" customHeight="1" x14ac:dyDescent="0.25">
      <c r="A335" s="49">
        <f>A333+10</f>
        <v>1140</v>
      </c>
      <c r="B335" s="49" t="s">
        <v>182</v>
      </c>
      <c r="C335" s="54" t="s">
        <v>173</v>
      </c>
      <c r="D335" s="49" t="s">
        <v>20</v>
      </c>
      <c r="E335" s="50">
        <v>1</v>
      </c>
      <c r="F335" s="51"/>
      <c r="G335" s="55"/>
      <c r="H335" s="53">
        <f>F335*E335</f>
        <v>0</v>
      </c>
      <c r="K335" s="89"/>
      <c r="L335" s="50"/>
    </row>
    <row r="336" spans="1:12" s="56" customFormat="1" ht="12" x14ac:dyDescent="0.25">
      <c r="A336" s="49"/>
      <c r="B336" s="49"/>
      <c r="C336" s="54"/>
      <c r="D336" s="49"/>
      <c r="E336" s="50"/>
      <c r="F336" s="51"/>
      <c r="G336" s="55"/>
      <c r="H336" s="53"/>
      <c r="K336" s="89"/>
      <c r="L336" s="50"/>
    </row>
    <row r="337" spans="1:12" x14ac:dyDescent="0.25">
      <c r="A337" s="39"/>
      <c r="B337" s="40" t="s">
        <v>97</v>
      </c>
      <c r="C337" s="41"/>
      <c r="D337" s="42"/>
      <c r="E337" s="43"/>
      <c r="F337" s="44"/>
      <c r="G337" s="45"/>
      <c r="H337" s="45"/>
      <c r="K337" s="89"/>
      <c r="L337" s="43"/>
    </row>
    <row r="338" spans="1:12" x14ac:dyDescent="0.25">
      <c r="A338" s="49"/>
      <c r="B338" s="57"/>
      <c r="C338" s="58"/>
      <c r="D338" s="49"/>
      <c r="E338" s="50"/>
      <c r="H338" s="53"/>
      <c r="K338" s="89"/>
      <c r="L338" s="50"/>
    </row>
    <row r="339" spans="1:12" s="56" customFormat="1" ht="83.25" customHeight="1" x14ac:dyDescent="0.25">
      <c r="A339" s="49">
        <f>A335+10</f>
        <v>1150</v>
      </c>
      <c r="B339" s="49" t="s">
        <v>174</v>
      </c>
      <c r="C339" s="54" t="s">
        <v>180</v>
      </c>
      <c r="D339" s="49" t="s">
        <v>20</v>
      </c>
      <c r="E339" s="50">
        <v>1</v>
      </c>
      <c r="F339" s="51"/>
      <c r="G339" s="55"/>
      <c r="H339" s="53">
        <f>F339*E339</f>
        <v>0</v>
      </c>
      <c r="K339" s="89"/>
      <c r="L339" s="50"/>
    </row>
    <row r="340" spans="1:12" x14ac:dyDescent="0.25">
      <c r="H340" s="38"/>
    </row>
    <row r="341" spans="1:12" ht="15.75" x14ac:dyDescent="0.25">
      <c r="A341" s="32"/>
      <c r="B341" s="93"/>
      <c r="C341" s="33"/>
      <c r="D341" s="34"/>
      <c r="E341" s="35"/>
      <c r="F341" s="36"/>
      <c r="G341" s="37"/>
      <c r="H341" s="36"/>
    </row>
    <row r="342" spans="1:12" x14ac:dyDescent="0.25">
      <c r="A342" s="32"/>
      <c r="B342" s="32"/>
      <c r="C342" s="33"/>
      <c r="D342" s="34"/>
      <c r="E342" s="35"/>
      <c r="F342" s="36"/>
      <c r="G342" s="37"/>
      <c r="H342" s="36"/>
    </row>
    <row r="343" spans="1:12" ht="15.75" x14ac:dyDescent="0.25">
      <c r="A343" s="32"/>
      <c r="B343" s="93" t="s">
        <v>262</v>
      </c>
      <c r="C343" s="33"/>
      <c r="D343" s="34"/>
      <c r="E343" s="35"/>
      <c r="F343" s="36"/>
      <c r="G343" s="37"/>
      <c r="H343" s="36"/>
    </row>
    <row r="344" spans="1:12" x14ac:dyDescent="0.25">
      <c r="A344" s="49"/>
      <c r="B344" s="49"/>
      <c r="C344" s="54"/>
      <c r="D344" s="49"/>
      <c r="E344" s="50"/>
      <c r="F344" s="51"/>
      <c r="G344" s="55"/>
      <c r="H344" s="53"/>
    </row>
    <row r="345" spans="1:12" ht="15.75" x14ac:dyDescent="0.25">
      <c r="A345" s="74"/>
      <c r="B345" s="75" t="s">
        <v>25</v>
      </c>
      <c r="C345" s="76"/>
      <c r="D345" s="77"/>
      <c r="E345" s="78"/>
      <c r="F345" s="79"/>
      <c r="G345" s="80"/>
      <c r="H345" s="81"/>
    </row>
    <row r="346" spans="1:12" s="56" customFormat="1" x14ac:dyDescent="0.25">
      <c r="A346" s="39"/>
      <c r="B346" s="40" t="s">
        <v>27</v>
      </c>
      <c r="C346" s="41"/>
      <c r="D346" s="42"/>
      <c r="E346" s="43"/>
      <c r="F346" s="44"/>
      <c r="G346" s="45"/>
      <c r="H346" s="46"/>
    </row>
    <row r="347" spans="1:12" x14ac:dyDescent="0.25">
      <c r="A347" s="49"/>
      <c r="B347" s="49"/>
      <c r="C347" s="54"/>
      <c r="D347" s="49"/>
      <c r="E347" s="50"/>
      <c r="F347" s="51"/>
      <c r="G347" s="55"/>
      <c r="H347" s="53"/>
    </row>
    <row r="348" spans="1:12" ht="60" x14ac:dyDescent="0.25">
      <c r="A348" s="83">
        <f>A339+10</f>
        <v>1160</v>
      </c>
      <c r="B348" s="83">
        <v>14140014</v>
      </c>
      <c r="C348" s="84" t="s">
        <v>198</v>
      </c>
      <c r="D348" s="83" t="s">
        <v>28</v>
      </c>
      <c r="E348" s="85">
        <v>41</v>
      </c>
      <c r="F348" s="86"/>
      <c r="G348" s="87"/>
      <c r="H348" s="88">
        <f t="shared" ref="H348" si="73">F348*E348</f>
        <v>0</v>
      </c>
    </row>
    <row r="349" spans="1:12" s="56" customFormat="1" ht="12" x14ac:dyDescent="0.25">
      <c r="A349" s="83"/>
      <c r="B349" s="83"/>
      <c r="C349" s="84"/>
      <c r="D349" s="83"/>
      <c r="E349" s="85"/>
      <c r="F349" s="86"/>
      <c r="G349" s="87"/>
      <c r="H349" s="88"/>
    </row>
    <row r="350" spans="1:12" s="56" customFormat="1" x14ac:dyDescent="0.25">
      <c r="A350" s="39"/>
      <c r="B350" s="40" t="s">
        <v>29</v>
      </c>
      <c r="C350" s="41"/>
      <c r="D350" s="42"/>
      <c r="E350" s="43"/>
      <c r="F350" s="44"/>
      <c r="G350" s="45"/>
      <c r="H350" s="46"/>
    </row>
    <row r="351" spans="1:12" s="56" customFormat="1" ht="12" x14ac:dyDescent="0.25">
      <c r="A351" s="49"/>
      <c r="B351" s="49"/>
      <c r="C351" s="54"/>
      <c r="D351" s="49"/>
      <c r="E351" s="50"/>
      <c r="F351" s="51"/>
      <c r="G351" s="55"/>
      <c r="H351" s="53"/>
    </row>
    <row r="352" spans="1:12" ht="72" x14ac:dyDescent="0.25">
      <c r="A352" s="83">
        <f>A348+10</f>
        <v>1170</v>
      </c>
      <c r="B352" s="83">
        <v>14160005</v>
      </c>
      <c r="C352" s="73" t="s">
        <v>30</v>
      </c>
      <c r="D352" s="83" t="s">
        <v>28</v>
      </c>
      <c r="E352" s="85">
        <v>41</v>
      </c>
      <c r="F352" s="86"/>
      <c r="G352" s="87"/>
      <c r="H352" s="88">
        <f t="shared" ref="H352" si="74">F352*E352</f>
        <v>0</v>
      </c>
    </row>
    <row r="353" spans="1:8" x14ac:dyDescent="0.25">
      <c r="A353" s="83"/>
      <c r="B353" s="83"/>
      <c r="C353" s="73"/>
      <c r="D353" s="83"/>
      <c r="E353" s="85"/>
      <c r="F353" s="86"/>
      <c r="G353" s="87"/>
      <c r="H353" s="88"/>
    </row>
    <row r="354" spans="1:8" s="56" customFormat="1" x14ac:dyDescent="0.25">
      <c r="A354" s="39"/>
      <c r="B354" s="40" t="s">
        <v>31</v>
      </c>
      <c r="C354" s="41"/>
      <c r="D354" s="42"/>
      <c r="E354" s="43"/>
      <c r="F354" s="44"/>
      <c r="G354" s="45"/>
      <c r="H354" s="46"/>
    </row>
    <row r="355" spans="1:8" s="56" customFormat="1" x14ac:dyDescent="0.25">
      <c r="A355" s="61"/>
      <c r="B355" s="62"/>
      <c r="C355" s="63"/>
      <c r="D355" s="64"/>
      <c r="E355" s="65"/>
      <c r="F355" s="66"/>
      <c r="G355" s="67"/>
      <c r="H355" s="90"/>
    </row>
    <row r="356" spans="1:8" s="56" customFormat="1" ht="60" x14ac:dyDescent="0.25">
      <c r="A356" s="49">
        <f>A352+10</f>
        <v>1180</v>
      </c>
      <c r="B356" s="49" t="s">
        <v>196</v>
      </c>
      <c r="C356" s="54" t="s">
        <v>197</v>
      </c>
      <c r="D356" s="49" t="s">
        <v>28</v>
      </c>
      <c r="E356" s="85">
        <v>30</v>
      </c>
      <c r="F356" s="51"/>
      <c r="G356" s="55"/>
      <c r="H356" s="53">
        <f>F356*E356</f>
        <v>0</v>
      </c>
    </row>
    <row r="357" spans="1:8" x14ac:dyDescent="0.25">
      <c r="H357" s="38"/>
    </row>
    <row r="358" spans="1:8" s="56" customFormat="1" ht="15.75" x14ac:dyDescent="0.25">
      <c r="A358" s="74"/>
      <c r="B358" s="75" t="s">
        <v>32</v>
      </c>
      <c r="C358" s="76"/>
      <c r="D358" s="77"/>
      <c r="E358" s="78"/>
      <c r="F358" s="79"/>
      <c r="G358" s="80"/>
      <c r="H358" s="81"/>
    </row>
    <row r="359" spans="1:8" s="89" customFormat="1" x14ac:dyDescent="0.25">
      <c r="A359" s="39"/>
      <c r="B359" s="40" t="s">
        <v>221</v>
      </c>
      <c r="C359" s="41"/>
      <c r="D359" s="42"/>
      <c r="E359" s="43"/>
      <c r="F359" s="44"/>
      <c r="G359" s="45"/>
      <c r="H359" s="46"/>
    </row>
    <row r="360" spans="1:8" s="89" customFormat="1" x14ac:dyDescent="0.25">
      <c r="A360" s="61"/>
      <c r="B360" s="62"/>
      <c r="C360" s="63"/>
      <c r="D360" s="64"/>
      <c r="E360" s="65"/>
      <c r="F360" s="66"/>
      <c r="G360" s="67"/>
      <c r="H360" s="90"/>
    </row>
    <row r="361" spans="1:8" s="89" customFormat="1" ht="60" x14ac:dyDescent="0.25">
      <c r="A361" s="49">
        <f>A356+10</f>
        <v>1190</v>
      </c>
      <c r="B361" s="49"/>
      <c r="C361" s="54" t="s">
        <v>222</v>
      </c>
      <c r="D361" s="49" t="s">
        <v>18</v>
      </c>
      <c r="E361" s="85">
        <v>27</v>
      </c>
      <c r="F361" s="66"/>
      <c r="G361" s="67"/>
      <c r="H361" s="90"/>
    </row>
    <row r="362" spans="1:8" s="56" customFormat="1" x14ac:dyDescent="0.25">
      <c r="A362" s="61"/>
      <c r="B362" s="62"/>
      <c r="C362" s="63"/>
      <c r="D362" s="64"/>
      <c r="E362" s="65"/>
      <c r="F362" s="66"/>
      <c r="G362" s="67"/>
      <c r="H362" s="90"/>
    </row>
    <row r="363" spans="1:8" x14ac:dyDescent="0.25">
      <c r="A363" s="39"/>
      <c r="B363" s="40" t="s">
        <v>33</v>
      </c>
      <c r="C363" s="41"/>
      <c r="D363" s="42"/>
      <c r="E363" s="43"/>
      <c r="F363" s="44"/>
      <c r="G363" s="45"/>
      <c r="H363" s="46"/>
    </row>
    <row r="364" spans="1:8" s="56" customFormat="1" x14ac:dyDescent="0.25">
      <c r="A364" s="61"/>
      <c r="B364" s="62"/>
      <c r="C364" s="63"/>
      <c r="D364" s="64"/>
      <c r="E364" s="65"/>
      <c r="F364" s="66"/>
      <c r="G364" s="67"/>
      <c r="H364" s="90"/>
    </row>
    <row r="365" spans="1:8" s="89" customFormat="1" ht="96" x14ac:dyDescent="0.25">
      <c r="A365" s="49">
        <f>A361+10</f>
        <v>1200</v>
      </c>
      <c r="B365" s="49">
        <v>20140001</v>
      </c>
      <c r="C365" s="54" t="s">
        <v>223</v>
      </c>
      <c r="D365" s="49" t="s">
        <v>18</v>
      </c>
      <c r="E365" s="85">
        <v>17</v>
      </c>
      <c r="F365" s="85"/>
      <c r="G365" s="67"/>
      <c r="H365" s="53">
        <f>F365*E365</f>
        <v>0</v>
      </c>
    </row>
    <row r="366" spans="1:8" s="89" customFormat="1" x14ac:dyDescent="0.25">
      <c r="A366" s="61"/>
      <c r="B366" s="62"/>
      <c r="C366" s="63"/>
      <c r="D366" s="64"/>
      <c r="E366" s="85"/>
      <c r="F366" s="85"/>
      <c r="G366" s="67"/>
      <c r="H366" s="90"/>
    </row>
    <row r="367" spans="1:8" s="89" customFormat="1" ht="84" x14ac:dyDescent="0.25">
      <c r="A367" s="49">
        <f>A365+10</f>
        <v>1210</v>
      </c>
      <c r="B367" s="49">
        <v>20140002</v>
      </c>
      <c r="C367" s="54" t="s">
        <v>224</v>
      </c>
      <c r="D367" s="49" t="s">
        <v>34</v>
      </c>
      <c r="E367" s="85">
        <v>483</v>
      </c>
      <c r="F367" s="85"/>
      <c r="G367" s="67"/>
      <c r="H367" s="53">
        <f>F367*E367</f>
        <v>0</v>
      </c>
    </row>
    <row r="368" spans="1:8" s="89" customFormat="1" x14ac:dyDescent="0.25">
      <c r="A368" s="61"/>
      <c r="B368" s="62"/>
      <c r="C368" s="63"/>
      <c r="D368" s="64"/>
      <c r="E368" s="85"/>
      <c r="F368" s="85"/>
      <c r="G368" s="67"/>
      <c r="H368" s="90"/>
    </row>
    <row r="369" spans="1:8" s="56" customFormat="1" ht="72" x14ac:dyDescent="0.25">
      <c r="A369" s="49">
        <f>A367+10</f>
        <v>1220</v>
      </c>
      <c r="B369" s="49">
        <v>20140003</v>
      </c>
      <c r="C369" s="54" t="s">
        <v>225</v>
      </c>
      <c r="D369" s="49" t="s">
        <v>28</v>
      </c>
      <c r="E369" s="85">
        <v>8.3000000000000007</v>
      </c>
      <c r="F369" s="85"/>
      <c r="G369" s="67"/>
      <c r="H369" s="53">
        <f>F369*E369</f>
        <v>0</v>
      </c>
    </row>
    <row r="370" spans="1:8" x14ac:dyDescent="0.25">
      <c r="A370" s="49"/>
      <c r="B370" s="49"/>
      <c r="C370" s="54"/>
      <c r="D370" s="49"/>
      <c r="E370" s="85"/>
      <c r="F370" s="85"/>
      <c r="G370" s="67"/>
      <c r="H370" s="53"/>
    </row>
    <row r="371" spans="1:8" s="68" customFormat="1" x14ac:dyDescent="0.25">
      <c r="A371" s="39"/>
      <c r="B371" s="40" t="s">
        <v>226</v>
      </c>
      <c r="C371" s="41"/>
      <c r="D371" s="42"/>
      <c r="E371" s="43"/>
      <c r="F371" s="44"/>
      <c r="G371" s="45"/>
      <c r="H371" s="45"/>
    </row>
    <row r="372" spans="1:8" s="56" customFormat="1" ht="12" x14ac:dyDescent="0.25">
      <c r="A372" s="83"/>
      <c r="B372" s="83"/>
      <c r="C372" s="73"/>
      <c r="D372" s="83"/>
      <c r="E372" s="85"/>
      <c r="F372" s="86"/>
      <c r="G372" s="87"/>
      <c r="H372" s="88"/>
    </row>
    <row r="373" spans="1:8" ht="72" x14ac:dyDescent="0.25">
      <c r="A373" s="83">
        <f>A369+10</f>
        <v>1230</v>
      </c>
      <c r="B373" s="83">
        <v>20160002</v>
      </c>
      <c r="C373" s="73" t="s">
        <v>227</v>
      </c>
      <c r="D373" s="83" t="s">
        <v>34</v>
      </c>
      <c r="E373" s="85">
        <v>583</v>
      </c>
      <c r="F373" s="86"/>
      <c r="G373" s="87"/>
      <c r="H373" s="88">
        <f t="shared" ref="H373" si="75">F373*E373</f>
        <v>0</v>
      </c>
    </row>
    <row r="374" spans="1:8" x14ac:dyDescent="0.25">
      <c r="A374" s="83"/>
      <c r="B374" s="83"/>
      <c r="C374" s="73"/>
      <c r="D374" s="83"/>
      <c r="E374" s="85"/>
      <c r="F374" s="86"/>
      <c r="G374" s="87"/>
      <c r="H374" s="88"/>
    </row>
    <row r="375" spans="1:8" ht="72" x14ac:dyDescent="0.25">
      <c r="A375" s="83">
        <f>A373+10</f>
        <v>1240</v>
      </c>
      <c r="B375" s="83">
        <v>20160003</v>
      </c>
      <c r="C375" s="73" t="s">
        <v>263</v>
      </c>
      <c r="D375" s="83" t="s">
        <v>28</v>
      </c>
      <c r="E375" s="85">
        <v>3.1</v>
      </c>
      <c r="F375" s="86"/>
      <c r="G375" s="87"/>
      <c r="H375" s="88">
        <f t="shared" ref="H375" si="76">F375*E375</f>
        <v>0</v>
      </c>
    </row>
    <row r="376" spans="1:8" s="56" customFormat="1" ht="12" x14ac:dyDescent="0.25">
      <c r="A376" s="83"/>
      <c r="B376" s="83"/>
      <c r="C376" s="73"/>
      <c r="D376" s="83"/>
      <c r="E376" s="85"/>
      <c r="F376" s="86"/>
      <c r="G376" s="87"/>
      <c r="H376" s="88"/>
    </row>
    <row r="377" spans="1:8" s="89" customFormat="1" ht="96" x14ac:dyDescent="0.25">
      <c r="A377" s="83">
        <f>A375+10</f>
        <v>1250</v>
      </c>
      <c r="B377" s="83">
        <v>20160004</v>
      </c>
      <c r="C377" s="73" t="s">
        <v>229</v>
      </c>
      <c r="D377" s="83" t="s">
        <v>18</v>
      </c>
      <c r="E377" s="85">
        <v>20.7</v>
      </c>
      <c r="F377" s="86"/>
      <c r="G377" s="87"/>
      <c r="H377" s="88">
        <f t="shared" ref="H377:H379" si="77">F377*E377</f>
        <v>0</v>
      </c>
    </row>
    <row r="378" spans="1:8" s="89" customFormat="1" ht="12" x14ac:dyDescent="0.25">
      <c r="A378" s="83"/>
      <c r="B378" s="83"/>
      <c r="C378" s="73"/>
      <c r="D378" s="83"/>
      <c r="E378" s="85"/>
      <c r="F378" s="86"/>
      <c r="G378" s="87"/>
      <c r="H378" s="88"/>
    </row>
    <row r="379" spans="1:8" s="89" customFormat="1" ht="72" x14ac:dyDescent="0.25">
      <c r="A379" s="83">
        <f>A377+10</f>
        <v>1260</v>
      </c>
      <c r="B379" s="83"/>
      <c r="C379" s="91" t="s">
        <v>264</v>
      </c>
      <c r="D379" s="49" t="s">
        <v>20</v>
      </c>
      <c r="E379" s="50">
        <v>48</v>
      </c>
      <c r="F379" s="86"/>
      <c r="G379" s="87"/>
      <c r="H379" s="88">
        <f t="shared" si="77"/>
        <v>0</v>
      </c>
    </row>
    <row r="380" spans="1:8" s="56" customFormat="1" ht="12" x14ac:dyDescent="0.25">
      <c r="A380" s="49"/>
      <c r="B380" s="49"/>
      <c r="C380" s="54"/>
      <c r="D380" s="49"/>
      <c r="E380" s="50"/>
      <c r="F380" s="51"/>
      <c r="G380" s="55"/>
      <c r="H380" s="53"/>
    </row>
    <row r="381" spans="1:8" ht="15.75" x14ac:dyDescent="0.25">
      <c r="A381" s="74"/>
      <c r="B381" s="75" t="s">
        <v>35</v>
      </c>
      <c r="C381" s="76"/>
      <c r="D381" s="77"/>
      <c r="E381" s="78"/>
      <c r="F381" s="79"/>
      <c r="G381" s="80"/>
      <c r="H381" s="81"/>
    </row>
    <row r="382" spans="1:8" s="56" customFormat="1" x14ac:dyDescent="0.25">
      <c r="A382" s="39"/>
      <c r="B382" s="40" t="s">
        <v>265</v>
      </c>
      <c r="C382" s="41"/>
      <c r="D382" s="42"/>
      <c r="E382" s="43"/>
      <c r="F382" s="44"/>
      <c r="G382" s="45"/>
      <c r="H382" s="46"/>
    </row>
    <row r="383" spans="1:8" s="89" customFormat="1" x14ac:dyDescent="0.25">
      <c r="A383" s="61"/>
      <c r="B383" s="62"/>
      <c r="C383" s="63"/>
      <c r="D383" s="64"/>
      <c r="E383" s="65"/>
      <c r="F383" s="66"/>
      <c r="G383" s="67"/>
      <c r="H383" s="90"/>
    </row>
    <row r="384" spans="1:8" s="89" customFormat="1" ht="168" x14ac:dyDescent="0.25">
      <c r="A384" s="83">
        <f>A379+10</f>
        <v>1270</v>
      </c>
      <c r="B384" s="83">
        <v>22200001</v>
      </c>
      <c r="C384" s="73" t="s">
        <v>266</v>
      </c>
      <c r="D384" s="83" t="s">
        <v>34</v>
      </c>
      <c r="E384" s="85">
        <v>1866</v>
      </c>
      <c r="F384" s="66"/>
      <c r="G384" s="67"/>
      <c r="H384" s="88">
        <f>F384*E384</f>
        <v>0</v>
      </c>
    </row>
    <row r="385" spans="1:8" s="89" customFormat="1" x14ac:dyDescent="0.25">
      <c r="A385" s="61"/>
      <c r="B385" s="62"/>
      <c r="C385" s="63"/>
      <c r="D385" s="64"/>
      <c r="E385" s="65"/>
      <c r="F385" s="66"/>
      <c r="G385" s="67"/>
      <c r="H385" s="90"/>
    </row>
    <row r="386" spans="1:8" s="89" customFormat="1" ht="168" x14ac:dyDescent="0.25">
      <c r="A386" s="83">
        <f>A384+10</f>
        <v>1280</v>
      </c>
      <c r="B386" s="83">
        <v>22200002</v>
      </c>
      <c r="C386" s="73" t="s">
        <v>267</v>
      </c>
      <c r="D386" s="83" t="s">
        <v>34</v>
      </c>
      <c r="E386" s="85">
        <v>8260</v>
      </c>
      <c r="F386" s="66"/>
      <c r="G386" s="67"/>
      <c r="H386" s="88">
        <f>F386*E386</f>
        <v>0</v>
      </c>
    </row>
    <row r="387" spans="1:8" s="89" customFormat="1" x14ac:dyDescent="0.25">
      <c r="A387" s="61"/>
      <c r="B387" s="62"/>
      <c r="C387" s="63"/>
      <c r="D387" s="64"/>
      <c r="E387" s="65"/>
      <c r="F387" s="66"/>
      <c r="G387" s="67"/>
      <c r="H387" s="90"/>
    </row>
    <row r="388" spans="1:8" s="56" customFormat="1" x14ac:dyDescent="0.25">
      <c r="A388" s="39"/>
      <c r="B388" s="40" t="s">
        <v>268</v>
      </c>
      <c r="C388" s="41"/>
      <c r="D388" s="42"/>
      <c r="E388" s="43"/>
      <c r="F388" s="44"/>
      <c r="G388" s="45"/>
      <c r="H388" s="46"/>
    </row>
    <row r="389" spans="1:8" x14ac:dyDescent="0.25">
      <c r="A389" s="61"/>
      <c r="B389" s="62"/>
      <c r="C389" s="63"/>
      <c r="D389" s="64"/>
      <c r="E389" s="65"/>
      <c r="F389" s="66"/>
      <c r="G389" s="67"/>
      <c r="H389" s="90"/>
    </row>
    <row r="390" spans="1:8" ht="108" x14ac:dyDescent="0.25">
      <c r="A390" s="83">
        <f>A386+10</f>
        <v>1290</v>
      </c>
      <c r="B390" s="83"/>
      <c r="C390" s="73" t="s">
        <v>269</v>
      </c>
      <c r="D390" s="83" t="s">
        <v>34</v>
      </c>
      <c r="E390" s="85">
        <f>E386+E384</f>
        <v>10126</v>
      </c>
      <c r="F390" s="66"/>
      <c r="G390" s="67"/>
      <c r="H390" s="88">
        <f>F390*E390</f>
        <v>0</v>
      </c>
    </row>
    <row r="391" spans="1:8" s="56" customFormat="1" x14ac:dyDescent="0.25">
      <c r="A391" s="61"/>
      <c r="B391" s="62"/>
      <c r="C391" s="63"/>
      <c r="D391" s="64"/>
      <c r="E391" s="65"/>
      <c r="F391" s="66"/>
      <c r="G391" s="67"/>
      <c r="H391" s="90"/>
    </row>
    <row r="392" spans="1:8" s="89" customFormat="1" x14ac:dyDescent="0.25">
      <c r="A392" s="39"/>
      <c r="B392" s="40" t="s">
        <v>270</v>
      </c>
      <c r="C392" s="41"/>
      <c r="D392" s="42"/>
      <c r="E392" s="43"/>
      <c r="F392" s="44"/>
      <c r="G392" s="45"/>
      <c r="H392" s="46"/>
    </row>
    <row r="393" spans="1:8" s="89" customFormat="1" ht="12" x14ac:dyDescent="0.25">
      <c r="A393" s="49"/>
      <c r="B393" s="49"/>
      <c r="C393" s="54"/>
      <c r="D393" s="49"/>
      <c r="E393" s="50"/>
      <c r="F393" s="51"/>
      <c r="G393" s="55"/>
      <c r="H393" s="53"/>
    </row>
    <row r="394" spans="1:8" s="89" customFormat="1" ht="72" x14ac:dyDescent="0.25">
      <c r="A394" s="83">
        <f>A390+10</f>
        <v>1300</v>
      </c>
      <c r="B394" s="83"/>
      <c r="C394" s="73" t="s">
        <v>271</v>
      </c>
      <c r="D394" s="83" t="s">
        <v>18</v>
      </c>
      <c r="E394" s="85">
        <v>230</v>
      </c>
      <c r="F394" s="66"/>
      <c r="G394" s="67"/>
      <c r="H394" s="88">
        <f t="shared" ref="H394:H396" si="78">F394*E394</f>
        <v>0</v>
      </c>
    </row>
    <row r="395" spans="1:8" s="89" customFormat="1" ht="12" x14ac:dyDescent="0.25">
      <c r="A395" s="49"/>
      <c r="B395" s="49"/>
      <c r="C395" s="54"/>
      <c r="D395" s="49"/>
      <c r="E395" s="50"/>
      <c r="F395" s="51"/>
      <c r="G395" s="55"/>
      <c r="H395" s="53"/>
    </row>
    <row r="396" spans="1:8" s="89" customFormat="1" ht="216" x14ac:dyDescent="0.25">
      <c r="A396" s="83">
        <f>A394+10</f>
        <v>1310</v>
      </c>
      <c r="B396" s="83"/>
      <c r="C396" s="73" t="s">
        <v>272</v>
      </c>
      <c r="D396" s="83" t="s">
        <v>18</v>
      </c>
      <c r="E396" s="85">
        <v>230</v>
      </c>
      <c r="F396" s="66"/>
      <c r="G396" s="67"/>
      <c r="H396" s="88">
        <f t="shared" si="78"/>
        <v>0</v>
      </c>
    </row>
    <row r="397" spans="1:8" s="56" customFormat="1" ht="12" x14ac:dyDescent="0.25">
      <c r="A397" s="49"/>
      <c r="B397" s="49"/>
      <c r="C397" s="54"/>
      <c r="D397" s="49"/>
      <c r="E397" s="50"/>
      <c r="F397" s="51"/>
      <c r="G397" s="55"/>
      <c r="H397" s="53"/>
    </row>
    <row r="398" spans="1:8" ht="15.75" x14ac:dyDescent="0.25">
      <c r="A398" s="74"/>
      <c r="B398" s="75" t="s">
        <v>56</v>
      </c>
      <c r="C398" s="76"/>
      <c r="D398" s="77"/>
      <c r="E398" s="78"/>
      <c r="F398" s="79"/>
      <c r="G398" s="80"/>
      <c r="H398" s="81"/>
    </row>
    <row r="399" spans="1:8" s="56" customFormat="1" x14ac:dyDescent="0.25">
      <c r="A399" s="39"/>
      <c r="B399" s="40" t="s">
        <v>202</v>
      </c>
      <c r="C399" s="41"/>
      <c r="D399" s="42"/>
      <c r="E399" s="43"/>
      <c r="F399" s="44"/>
      <c r="G399" s="45"/>
      <c r="H399" s="45"/>
    </row>
    <row r="400" spans="1:8" s="56" customFormat="1" x14ac:dyDescent="0.25">
      <c r="A400" s="61"/>
      <c r="B400" s="62"/>
      <c r="C400" s="63"/>
      <c r="D400" s="64"/>
      <c r="E400" s="65"/>
      <c r="F400" s="66"/>
      <c r="G400" s="67"/>
      <c r="H400" s="67"/>
    </row>
    <row r="401" spans="1:8" s="56" customFormat="1" ht="120" x14ac:dyDescent="0.25">
      <c r="A401" s="49">
        <f>A396+10</f>
        <v>1320</v>
      </c>
      <c r="B401" s="49"/>
      <c r="C401" s="54" t="s">
        <v>273</v>
      </c>
      <c r="D401" s="49" t="s">
        <v>18</v>
      </c>
      <c r="E401" s="85">
        <v>50</v>
      </c>
      <c r="F401" s="66"/>
      <c r="G401" s="67"/>
      <c r="H401" s="53">
        <f t="shared" ref="H401" si="79">F401*E401</f>
        <v>0</v>
      </c>
    </row>
    <row r="402" spans="1:8" s="56" customFormat="1" x14ac:dyDescent="0.25">
      <c r="A402" s="61"/>
      <c r="B402" s="62"/>
      <c r="C402" s="63"/>
      <c r="D402" s="64"/>
      <c r="E402" s="65"/>
      <c r="F402" s="66"/>
      <c r="G402" s="67"/>
      <c r="H402" s="67"/>
    </row>
    <row r="403" spans="1:8" s="56" customFormat="1" x14ac:dyDescent="0.25">
      <c r="A403" s="39"/>
      <c r="B403" s="40" t="s">
        <v>55</v>
      </c>
      <c r="C403" s="41"/>
      <c r="D403" s="42"/>
      <c r="E403" s="43"/>
      <c r="F403" s="44"/>
      <c r="G403" s="45"/>
      <c r="H403" s="45"/>
    </row>
    <row r="404" spans="1:8" s="56" customFormat="1" ht="12" x14ac:dyDescent="0.25">
      <c r="A404" s="49"/>
      <c r="B404" s="49"/>
      <c r="C404" s="54"/>
      <c r="D404" s="49"/>
      <c r="E404" s="50"/>
      <c r="F404" s="51"/>
      <c r="G404" s="55"/>
      <c r="H404" s="53"/>
    </row>
    <row r="405" spans="1:8" s="56" customFormat="1" ht="144" x14ac:dyDescent="0.25">
      <c r="A405" s="49">
        <f>A401+10</f>
        <v>1330</v>
      </c>
      <c r="B405" s="49" t="s">
        <v>166</v>
      </c>
      <c r="C405" s="54" t="s">
        <v>167</v>
      </c>
      <c r="D405" s="49" t="s">
        <v>18</v>
      </c>
      <c r="E405" s="85">
        <v>232</v>
      </c>
      <c r="F405" s="66"/>
      <c r="G405" s="67"/>
      <c r="H405" s="53">
        <f t="shared" ref="H405" si="80">F405*E405</f>
        <v>0</v>
      </c>
    </row>
    <row r="406" spans="1:8" s="56" customFormat="1" x14ac:dyDescent="0.25">
      <c r="A406" s="49"/>
      <c r="B406" s="49"/>
      <c r="C406" s="54"/>
      <c r="D406" s="49"/>
      <c r="E406" s="85"/>
      <c r="F406" s="66"/>
      <c r="G406" s="67"/>
      <c r="H406" s="53"/>
    </row>
    <row r="407" spans="1:8" s="56" customFormat="1" ht="15.75" x14ac:dyDescent="0.25">
      <c r="A407" s="74"/>
      <c r="B407" s="75" t="s">
        <v>76</v>
      </c>
      <c r="C407" s="76"/>
      <c r="D407" s="77"/>
      <c r="E407" s="78"/>
      <c r="F407" s="79"/>
      <c r="G407" s="80"/>
      <c r="H407" s="81"/>
    </row>
    <row r="408" spans="1:8" x14ac:dyDescent="0.25">
      <c r="A408" s="49"/>
      <c r="B408" s="49"/>
      <c r="C408" s="54"/>
      <c r="D408" s="49"/>
      <c r="E408" s="85"/>
      <c r="F408" s="66"/>
      <c r="G408" s="67"/>
      <c r="H408" s="53"/>
    </row>
    <row r="409" spans="1:8" ht="96" x14ac:dyDescent="0.25">
      <c r="A409" s="49">
        <f>A405+10</f>
        <v>1340</v>
      </c>
      <c r="B409" s="49"/>
      <c r="C409" s="54" t="s">
        <v>274</v>
      </c>
      <c r="D409" s="49"/>
      <c r="E409" s="85"/>
      <c r="F409" s="66"/>
      <c r="G409" s="67"/>
      <c r="H409" s="53"/>
    </row>
    <row r="410" spans="1:8" s="68" customFormat="1" ht="156" x14ac:dyDescent="0.25">
      <c r="A410" s="49">
        <f>A409+0.1</f>
        <v>1340.1</v>
      </c>
      <c r="B410" s="49"/>
      <c r="C410" s="54" t="s">
        <v>275</v>
      </c>
      <c r="D410" s="49" t="s">
        <v>20</v>
      </c>
      <c r="E410" s="85">
        <v>6</v>
      </c>
      <c r="F410" s="66"/>
      <c r="G410" s="67"/>
      <c r="H410" s="53"/>
    </row>
    <row r="411" spans="1:8" s="68" customFormat="1" x14ac:dyDescent="0.25">
      <c r="A411" s="49"/>
      <c r="B411" s="49"/>
      <c r="C411" s="54"/>
      <c r="D411" s="49"/>
      <c r="E411" s="85"/>
      <c r="F411" s="66"/>
      <c r="G411" s="67"/>
      <c r="H411" s="53"/>
    </row>
    <row r="412" spans="1:8" s="68" customFormat="1" x14ac:dyDescent="0.25">
      <c r="A412" s="49"/>
      <c r="B412" s="49"/>
      <c r="C412" s="54"/>
      <c r="D412" s="49"/>
      <c r="E412" s="85"/>
      <c r="F412" s="66"/>
      <c r="G412" s="67"/>
      <c r="H412" s="53"/>
    </row>
    <row r="413" spans="1:8" ht="96" x14ac:dyDescent="0.25">
      <c r="A413" s="49">
        <f>A409+10</f>
        <v>1350</v>
      </c>
      <c r="B413" s="49"/>
      <c r="C413" s="98" t="s">
        <v>276</v>
      </c>
      <c r="D413" s="49"/>
      <c r="E413" s="85"/>
      <c r="F413" s="66"/>
      <c r="G413" s="67"/>
      <c r="H413" s="53"/>
    </row>
    <row r="414" spans="1:8" s="56" customFormat="1" x14ac:dyDescent="0.25">
      <c r="A414" s="49">
        <f>A413+0.1</f>
        <v>1350.1</v>
      </c>
      <c r="B414" s="49"/>
      <c r="C414" s="54" t="s">
        <v>277</v>
      </c>
      <c r="D414" s="49" t="s">
        <v>20</v>
      </c>
      <c r="E414" s="85">
        <v>6</v>
      </c>
      <c r="F414" s="66"/>
      <c r="G414" s="67"/>
      <c r="H414" s="53"/>
    </row>
    <row r="415" spans="1:8" s="56" customFormat="1" x14ac:dyDescent="0.25">
      <c r="A415" s="49">
        <f>A414+0.1</f>
        <v>1350.1999999999998</v>
      </c>
      <c r="B415" s="49"/>
      <c r="C415" s="54" t="s">
        <v>278</v>
      </c>
      <c r="D415" s="49" t="s">
        <v>20</v>
      </c>
      <c r="E415" s="85">
        <v>6</v>
      </c>
      <c r="F415" s="66"/>
      <c r="G415" s="67"/>
      <c r="H415" s="53"/>
    </row>
    <row r="416" spans="1:8" s="56" customFormat="1" x14ac:dyDescent="0.25">
      <c r="A416" s="49"/>
      <c r="B416" s="49"/>
      <c r="C416" s="54"/>
      <c r="D416" s="49"/>
      <c r="E416" s="85"/>
      <c r="F416" s="66"/>
      <c r="G416" s="67"/>
      <c r="H416" s="53"/>
    </row>
    <row r="417" spans="1:8" s="56" customFormat="1" ht="96" x14ac:dyDescent="0.25">
      <c r="A417" s="49">
        <f>A413+10</f>
        <v>1360</v>
      </c>
      <c r="B417" s="49"/>
      <c r="C417" s="98" t="s">
        <v>279</v>
      </c>
      <c r="D417" s="49"/>
      <c r="E417" s="85"/>
      <c r="F417" s="66"/>
      <c r="G417" s="67"/>
      <c r="H417" s="53"/>
    </row>
    <row r="418" spans="1:8" s="56" customFormat="1" x14ac:dyDescent="0.25">
      <c r="A418" s="49">
        <f>A417+0.1</f>
        <v>1360.1</v>
      </c>
      <c r="B418" s="49"/>
      <c r="C418" s="54" t="s">
        <v>280</v>
      </c>
      <c r="D418" s="49" t="s">
        <v>20</v>
      </c>
      <c r="E418" s="85">
        <v>10</v>
      </c>
      <c r="F418" s="66"/>
      <c r="G418" s="67"/>
      <c r="H418" s="53"/>
    </row>
    <row r="419" spans="1:8" s="56" customFormat="1" x14ac:dyDescent="0.25">
      <c r="A419" s="49"/>
      <c r="B419" s="49"/>
      <c r="C419" s="54"/>
      <c r="D419" s="49"/>
      <c r="E419" s="85"/>
      <c r="F419" s="66"/>
      <c r="G419" s="67"/>
      <c r="H419" s="53"/>
    </row>
    <row r="420" spans="1:8" s="56" customFormat="1" ht="120" x14ac:dyDescent="0.25">
      <c r="A420" s="49">
        <f>A417+10</f>
        <v>1370</v>
      </c>
      <c r="B420" s="49"/>
      <c r="C420" s="98" t="s">
        <v>281</v>
      </c>
      <c r="D420" s="49"/>
      <c r="E420" s="85"/>
      <c r="F420" s="66"/>
      <c r="G420" s="67"/>
      <c r="H420" s="53"/>
    </row>
    <row r="421" spans="1:8" s="56" customFormat="1" x14ac:dyDescent="0.25">
      <c r="A421" s="49">
        <f>A420+0.1</f>
        <v>1370.1</v>
      </c>
      <c r="B421" s="49"/>
      <c r="C421" s="54" t="s">
        <v>282</v>
      </c>
      <c r="D421" s="49" t="s">
        <v>20</v>
      </c>
      <c r="E421" s="85">
        <v>1</v>
      </c>
      <c r="F421" s="66"/>
      <c r="G421" s="67"/>
      <c r="H421" s="53"/>
    </row>
    <row r="422" spans="1:8" s="56" customFormat="1" x14ac:dyDescent="0.25">
      <c r="A422" s="49"/>
      <c r="B422" s="49"/>
      <c r="C422" s="54"/>
      <c r="D422" s="49"/>
      <c r="E422" s="85"/>
      <c r="F422" s="66"/>
      <c r="G422" s="67"/>
      <c r="H422" s="53"/>
    </row>
    <row r="423" spans="1:8" s="56" customFormat="1" ht="120" x14ac:dyDescent="0.25">
      <c r="A423" s="49">
        <f>A420+10</f>
        <v>1380</v>
      </c>
      <c r="B423" s="49"/>
      <c r="C423" s="98" t="s">
        <v>283</v>
      </c>
      <c r="D423" s="49"/>
      <c r="E423" s="85"/>
      <c r="F423" s="66"/>
      <c r="G423" s="67"/>
      <c r="H423" s="53"/>
    </row>
    <row r="424" spans="1:8" ht="24" x14ac:dyDescent="0.25">
      <c r="A424" s="49">
        <f>A423+0.1</f>
        <v>1380.1</v>
      </c>
      <c r="B424" s="49"/>
      <c r="C424" s="54" t="s">
        <v>284</v>
      </c>
      <c r="D424" s="49" t="s">
        <v>20</v>
      </c>
      <c r="E424" s="85">
        <v>1</v>
      </c>
      <c r="F424" s="66"/>
      <c r="G424" s="67"/>
      <c r="H424" s="53"/>
    </row>
    <row r="425" spans="1:8" s="56" customFormat="1" x14ac:dyDescent="0.25">
      <c r="A425" s="49"/>
      <c r="B425" s="49"/>
      <c r="C425" s="54"/>
      <c r="D425" s="49"/>
      <c r="E425" s="85"/>
      <c r="F425" s="66"/>
      <c r="G425" s="67"/>
      <c r="H425" s="53"/>
    </row>
    <row r="426" spans="1:8" s="56" customFormat="1" ht="120" x14ac:dyDescent="0.25">
      <c r="A426" s="49">
        <f>A423+10</f>
        <v>1390</v>
      </c>
      <c r="B426" s="49"/>
      <c r="C426" s="98" t="s">
        <v>285</v>
      </c>
      <c r="D426" s="49"/>
      <c r="E426" s="85"/>
      <c r="F426" s="66"/>
      <c r="G426" s="67"/>
      <c r="H426" s="53"/>
    </row>
    <row r="427" spans="1:8" s="56" customFormat="1" x14ac:dyDescent="0.25">
      <c r="A427" s="49">
        <f>A426+0.1</f>
        <v>1390.1</v>
      </c>
      <c r="B427" s="49"/>
      <c r="C427" s="54" t="s">
        <v>286</v>
      </c>
      <c r="D427" s="49" t="s">
        <v>168</v>
      </c>
      <c r="E427" s="85">
        <v>500</v>
      </c>
      <c r="F427" s="66"/>
      <c r="G427" s="67"/>
      <c r="H427" s="53"/>
    </row>
    <row r="428" spans="1:8" s="56" customFormat="1" x14ac:dyDescent="0.25">
      <c r="A428" s="49">
        <f>A427+0.1</f>
        <v>1390.1999999999998</v>
      </c>
      <c r="B428" s="49"/>
      <c r="C428" s="98" t="s">
        <v>287</v>
      </c>
      <c r="D428" s="49" t="s">
        <v>168</v>
      </c>
      <c r="E428" s="85">
        <v>12</v>
      </c>
      <c r="F428" s="66"/>
      <c r="G428" s="67"/>
      <c r="H428" s="53"/>
    </row>
    <row r="429" spans="1:8" s="56" customFormat="1" x14ac:dyDescent="0.25">
      <c r="A429" s="49"/>
      <c r="B429" s="49"/>
      <c r="C429" s="54"/>
      <c r="D429" s="49"/>
      <c r="E429" s="85"/>
      <c r="F429" s="66"/>
      <c r="G429" s="67"/>
      <c r="H429" s="53"/>
    </row>
    <row r="430" spans="1:8" s="56" customFormat="1" ht="84" x14ac:dyDescent="0.25">
      <c r="A430" s="49">
        <f>A426+10</f>
        <v>1400</v>
      </c>
      <c r="B430" s="49"/>
      <c r="C430" s="98" t="s">
        <v>288</v>
      </c>
      <c r="D430" s="49"/>
      <c r="E430" s="85"/>
      <c r="F430" s="66"/>
      <c r="G430" s="67"/>
      <c r="H430" s="53"/>
    </row>
    <row r="431" spans="1:8" s="56" customFormat="1" x14ac:dyDescent="0.25">
      <c r="A431" s="49">
        <f>A430+0.1</f>
        <v>1400.1</v>
      </c>
      <c r="B431" s="49"/>
      <c r="C431" s="54" t="s">
        <v>289</v>
      </c>
      <c r="D431" s="49" t="s">
        <v>20</v>
      </c>
      <c r="E431" s="85">
        <v>20</v>
      </c>
      <c r="F431" s="66"/>
      <c r="G431" s="67"/>
      <c r="H431" s="53"/>
    </row>
    <row r="432" spans="1:8" s="56" customFormat="1" x14ac:dyDescent="0.25">
      <c r="A432" s="49"/>
      <c r="B432" s="49"/>
      <c r="C432" s="54"/>
      <c r="D432" s="49"/>
      <c r="E432" s="85"/>
      <c r="F432" s="66"/>
      <c r="G432" s="67"/>
      <c r="H432" s="53"/>
    </row>
    <row r="433" spans="1:8" s="56" customFormat="1" ht="120" x14ac:dyDescent="0.25">
      <c r="A433" s="49">
        <f>A430+10</f>
        <v>1410</v>
      </c>
      <c r="B433" s="49"/>
      <c r="C433" s="98" t="s">
        <v>290</v>
      </c>
      <c r="D433" s="49"/>
      <c r="E433" s="85"/>
      <c r="F433" s="66"/>
      <c r="G433" s="67"/>
      <c r="H433" s="53"/>
    </row>
    <row r="434" spans="1:8" x14ac:dyDescent="0.25">
      <c r="A434" s="49">
        <f>A433+0.1</f>
        <v>1410.1</v>
      </c>
      <c r="B434" s="49"/>
      <c r="C434" s="54" t="s">
        <v>291</v>
      </c>
      <c r="D434" s="49" t="s">
        <v>169</v>
      </c>
      <c r="E434" s="85">
        <v>15</v>
      </c>
      <c r="F434" s="66"/>
      <c r="G434" s="67"/>
      <c r="H434" s="53"/>
    </row>
    <row r="435" spans="1:8" s="56" customFormat="1" x14ac:dyDescent="0.25">
      <c r="A435" s="49"/>
      <c r="B435" s="49"/>
      <c r="C435" s="54"/>
      <c r="D435" s="49"/>
      <c r="E435" s="85"/>
      <c r="F435" s="66"/>
      <c r="G435" s="67"/>
      <c r="H435" s="53"/>
    </row>
    <row r="436" spans="1:8" s="56" customFormat="1" ht="108" x14ac:dyDescent="0.25">
      <c r="A436" s="49">
        <f>A433+10</f>
        <v>1420</v>
      </c>
      <c r="B436" s="49"/>
      <c r="C436" s="98" t="s">
        <v>292</v>
      </c>
      <c r="D436" s="49"/>
      <c r="E436" s="85"/>
      <c r="F436" s="66"/>
      <c r="G436" s="67"/>
      <c r="H436" s="53"/>
    </row>
    <row r="437" spans="1:8" x14ac:dyDescent="0.25">
      <c r="A437" s="49">
        <f>A436+0.1</f>
        <v>1420.1</v>
      </c>
      <c r="B437" s="49"/>
      <c r="C437" s="54" t="s">
        <v>291</v>
      </c>
      <c r="D437" s="49" t="s">
        <v>20</v>
      </c>
      <c r="E437" s="85">
        <v>10</v>
      </c>
      <c r="F437" s="66"/>
      <c r="G437" s="67"/>
      <c r="H437" s="53"/>
    </row>
    <row r="438" spans="1:8" x14ac:dyDescent="0.25">
      <c r="A438" s="49"/>
      <c r="B438" s="49"/>
      <c r="C438" s="54"/>
      <c r="D438" s="49"/>
      <c r="E438" s="85"/>
      <c r="F438" s="66"/>
      <c r="G438" s="67"/>
      <c r="H438" s="53"/>
    </row>
    <row r="439" spans="1:8" ht="120" x14ac:dyDescent="0.25">
      <c r="A439" s="49">
        <f>A436+10</f>
        <v>1430</v>
      </c>
      <c r="B439" s="49"/>
      <c r="C439" s="98" t="s">
        <v>293</v>
      </c>
      <c r="D439" s="49"/>
      <c r="E439" s="85"/>
      <c r="F439" s="66"/>
      <c r="G439" s="67"/>
      <c r="H439" s="53"/>
    </row>
    <row r="440" spans="1:8" s="56" customFormat="1" x14ac:dyDescent="0.25">
      <c r="A440" s="49">
        <f>A439+0.1</f>
        <v>1430.1</v>
      </c>
      <c r="B440" s="49"/>
      <c r="C440" s="54" t="s">
        <v>294</v>
      </c>
      <c r="D440" s="49" t="s">
        <v>90</v>
      </c>
      <c r="E440" s="85">
        <v>10</v>
      </c>
      <c r="F440" s="66"/>
      <c r="G440" s="67"/>
      <c r="H440" s="53"/>
    </row>
    <row r="441" spans="1:8" s="56" customFormat="1" x14ac:dyDescent="0.25">
      <c r="A441" s="49"/>
      <c r="B441" s="49"/>
      <c r="C441" s="54"/>
      <c r="D441" s="49"/>
      <c r="E441" s="85"/>
      <c r="F441" s="66"/>
      <c r="G441" s="67"/>
      <c r="H441" s="53"/>
    </row>
    <row r="442" spans="1:8" ht="108" x14ac:dyDescent="0.25">
      <c r="A442" s="49">
        <f>A439+10</f>
        <v>1440</v>
      </c>
      <c r="B442" s="49"/>
      <c r="C442" s="98" t="s">
        <v>295</v>
      </c>
      <c r="D442" s="49"/>
      <c r="E442" s="85"/>
      <c r="F442" s="66"/>
      <c r="G442" s="67"/>
      <c r="H442" s="53"/>
    </row>
    <row r="443" spans="1:8" x14ac:dyDescent="0.25">
      <c r="A443" s="49">
        <f>A442+0.1</f>
        <v>1440.1</v>
      </c>
      <c r="B443" s="49"/>
      <c r="C443" s="54" t="s">
        <v>296</v>
      </c>
      <c r="D443" s="49" t="s">
        <v>168</v>
      </c>
      <c r="E443" s="85">
        <v>130</v>
      </c>
      <c r="F443" s="66"/>
      <c r="G443" s="67"/>
      <c r="H443" s="53"/>
    </row>
    <row r="444" spans="1:8" x14ac:dyDescent="0.25">
      <c r="A444" s="49"/>
      <c r="B444" s="49"/>
      <c r="C444" s="54"/>
      <c r="D444" s="49"/>
      <c r="E444" s="85"/>
      <c r="F444" s="66"/>
      <c r="G444" s="67"/>
      <c r="H444" s="53"/>
    </row>
    <row r="445" spans="1:8" ht="108" x14ac:dyDescent="0.25">
      <c r="A445" s="49">
        <f>A442+10</f>
        <v>1450</v>
      </c>
      <c r="B445" s="49"/>
      <c r="C445" s="98" t="s">
        <v>297</v>
      </c>
      <c r="D445" s="49"/>
      <c r="E445" s="85"/>
      <c r="F445" s="66"/>
      <c r="G445" s="67"/>
      <c r="H445" s="53"/>
    </row>
    <row r="446" spans="1:8" s="56" customFormat="1" x14ac:dyDescent="0.25">
      <c r="A446" s="49">
        <f>A445+0.1</f>
        <v>1450.1</v>
      </c>
      <c r="B446" s="49"/>
      <c r="C446" s="54" t="s">
        <v>298</v>
      </c>
      <c r="D446" s="49" t="s">
        <v>20</v>
      </c>
      <c r="E446" s="85">
        <v>5</v>
      </c>
      <c r="F446" s="66"/>
      <c r="G446" s="67"/>
      <c r="H446" s="53"/>
    </row>
    <row r="447" spans="1:8" x14ac:dyDescent="0.25">
      <c r="A447" s="49"/>
      <c r="B447" s="49"/>
      <c r="C447" s="54"/>
      <c r="D447" s="49"/>
      <c r="E447" s="85"/>
      <c r="F447" s="66"/>
      <c r="G447" s="67"/>
      <c r="H447" s="53"/>
    </row>
    <row r="448" spans="1:8" s="56" customFormat="1" ht="108" x14ac:dyDescent="0.25">
      <c r="A448" s="49">
        <f>A445+10</f>
        <v>1460</v>
      </c>
      <c r="B448" s="49"/>
      <c r="C448" s="98" t="s">
        <v>299</v>
      </c>
      <c r="D448" s="49"/>
      <c r="E448" s="85"/>
      <c r="F448" s="66"/>
      <c r="G448" s="67"/>
      <c r="H448" s="53"/>
    </row>
    <row r="449" spans="1:8" x14ac:dyDescent="0.25">
      <c r="A449" s="49">
        <f>A448+0.1</f>
        <v>1460.1</v>
      </c>
      <c r="B449" s="49"/>
      <c r="C449" s="54" t="s">
        <v>300</v>
      </c>
      <c r="D449" s="49" t="s">
        <v>20</v>
      </c>
      <c r="E449" s="85">
        <v>5</v>
      </c>
      <c r="F449" s="66"/>
      <c r="G449" s="67"/>
      <c r="H449" s="53"/>
    </row>
    <row r="450" spans="1:8" x14ac:dyDescent="0.25">
      <c r="A450" s="49">
        <f>A449+0.1</f>
        <v>1460.1999999999998</v>
      </c>
      <c r="B450" s="49"/>
      <c r="C450" s="99" t="s">
        <v>301</v>
      </c>
      <c r="D450" s="49" t="s">
        <v>20</v>
      </c>
      <c r="E450" s="85">
        <v>10</v>
      </c>
      <c r="F450" s="66"/>
      <c r="G450" s="67"/>
      <c r="H450" s="53"/>
    </row>
    <row r="451" spans="1:8" x14ac:dyDescent="0.25">
      <c r="A451" s="49"/>
      <c r="B451" s="49"/>
      <c r="C451" s="54"/>
      <c r="D451" s="49"/>
      <c r="E451" s="85"/>
      <c r="F451" s="66"/>
      <c r="G451" s="67"/>
      <c r="H451" s="53"/>
    </row>
    <row r="452" spans="1:8" s="56" customFormat="1" ht="108" x14ac:dyDescent="0.25">
      <c r="A452" s="49">
        <f>A448+10</f>
        <v>1470</v>
      </c>
      <c r="B452" s="49"/>
      <c r="C452" s="98" t="s">
        <v>302</v>
      </c>
      <c r="D452" s="49"/>
      <c r="E452" s="85"/>
      <c r="F452" s="66"/>
      <c r="G452" s="67"/>
      <c r="H452" s="53"/>
    </row>
    <row r="453" spans="1:8" s="56" customFormat="1" x14ac:dyDescent="0.25">
      <c r="A453" s="49">
        <f>A452+0.1</f>
        <v>1470.1</v>
      </c>
      <c r="B453" s="49"/>
      <c r="C453" s="54" t="s">
        <v>303</v>
      </c>
      <c r="D453" s="49" t="s">
        <v>20</v>
      </c>
      <c r="E453" s="85">
        <v>5</v>
      </c>
      <c r="F453" s="66"/>
      <c r="G453" s="67"/>
      <c r="H453" s="53"/>
    </row>
    <row r="454" spans="1:8" s="56" customFormat="1" x14ac:dyDescent="0.25">
      <c r="A454" s="49">
        <f>A453+0.1</f>
        <v>1470.1999999999998</v>
      </c>
      <c r="B454" s="49"/>
      <c r="C454" s="99" t="s">
        <v>304</v>
      </c>
      <c r="D454" s="49" t="s">
        <v>20</v>
      </c>
      <c r="E454" s="85">
        <v>10</v>
      </c>
      <c r="F454" s="66"/>
      <c r="G454" s="67"/>
      <c r="H454" s="53"/>
    </row>
    <row r="455" spans="1:8" x14ac:dyDescent="0.25">
      <c r="A455" s="49"/>
      <c r="B455" s="49"/>
      <c r="C455" s="54"/>
      <c r="D455" s="49"/>
      <c r="E455" s="85"/>
      <c r="F455" s="66"/>
      <c r="G455" s="67"/>
      <c r="H455" s="53"/>
    </row>
    <row r="456" spans="1:8" s="56" customFormat="1" ht="120" x14ac:dyDescent="0.25">
      <c r="A456" s="49">
        <f>A452+10</f>
        <v>1480</v>
      </c>
      <c r="B456" s="49"/>
      <c r="C456" s="98" t="s">
        <v>305</v>
      </c>
      <c r="D456" s="49"/>
      <c r="E456" s="85"/>
      <c r="F456" s="66"/>
      <c r="G456" s="67"/>
      <c r="H456" s="53"/>
    </row>
    <row r="457" spans="1:8" s="56" customFormat="1" ht="24" x14ac:dyDescent="0.25">
      <c r="A457" s="49">
        <f>A456+0.1</f>
        <v>1480.1</v>
      </c>
      <c r="B457" s="49"/>
      <c r="C457" s="54" t="s">
        <v>306</v>
      </c>
      <c r="D457" s="49" t="s">
        <v>20</v>
      </c>
      <c r="E457" s="85">
        <v>4</v>
      </c>
      <c r="F457" s="66"/>
      <c r="G457" s="67"/>
      <c r="H457" s="53"/>
    </row>
    <row r="458" spans="1:8" s="56" customFormat="1" ht="108" x14ac:dyDescent="0.25">
      <c r="A458" s="49">
        <f>A456+10</f>
        <v>1490</v>
      </c>
      <c r="B458" s="49"/>
      <c r="C458" s="98" t="s">
        <v>307</v>
      </c>
      <c r="D458" s="49"/>
      <c r="E458" s="85"/>
      <c r="F458" s="66"/>
      <c r="G458" s="67"/>
      <c r="H458" s="53"/>
    </row>
    <row r="459" spans="1:8" x14ac:dyDescent="0.25">
      <c r="A459" s="49">
        <f>A458+0.1</f>
        <v>1490.1</v>
      </c>
      <c r="B459" s="49"/>
      <c r="C459" s="54" t="s">
        <v>308</v>
      </c>
      <c r="D459" s="49" t="s">
        <v>20</v>
      </c>
      <c r="E459" s="85">
        <v>180</v>
      </c>
      <c r="F459" s="66"/>
      <c r="G459" s="67"/>
      <c r="H459" s="53"/>
    </row>
    <row r="460" spans="1:8" s="56" customFormat="1" x14ac:dyDescent="0.25">
      <c r="A460" s="49"/>
      <c r="B460" s="49"/>
      <c r="C460" s="54"/>
      <c r="D460" s="49"/>
      <c r="E460" s="85"/>
      <c r="F460" s="66"/>
      <c r="G460" s="67"/>
      <c r="H460" s="53"/>
    </row>
    <row r="461" spans="1:8" s="56" customFormat="1" ht="120" x14ac:dyDescent="0.25">
      <c r="A461" s="49">
        <f>A458+10</f>
        <v>1500</v>
      </c>
      <c r="B461" s="49"/>
      <c r="C461" s="98" t="s">
        <v>309</v>
      </c>
      <c r="D461" s="49"/>
      <c r="E461" s="85"/>
      <c r="F461" s="66"/>
      <c r="G461" s="67"/>
      <c r="H461" s="53"/>
    </row>
    <row r="462" spans="1:8" s="56" customFormat="1" x14ac:dyDescent="0.25">
      <c r="A462" s="49">
        <f>A461+0.1</f>
        <v>1500.1</v>
      </c>
      <c r="B462" s="49"/>
      <c r="C462" s="54" t="s">
        <v>310</v>
      </c>
      <c r="D462" s="49" t="s">
        <v>168</v>
      </c>
      <c r="E462" s="85">
        <v>500</v>
      </c>
      <c r="F462" s="66"/>
      <c r="G462" s="67"/>
      <c r="H462" s="53"/>
    </row>
    <row r="463" spans="1:8" s="56" customFormat="1" x14ac:dyDescent="0.25">
      <c r="A463" s="49">
        <f>A462+0.1</f>
        <v>1500.1999999999998</v>
      </c>
      <c r="B463" s="49"/>
      <c r="C463" s="99" t="s">
        <v>311</v>
      </c>
      <c r="D463" s="49" t="s">
        <v>168</v>
      </c>
      <c r="E463" s="85">
        <v>300</v>
      </c>
      <c r="F463" s="66"/>
      <c r="G463" s="67"/>
      <c r="H463" s="53"/>
    </row>
    <row r="464" spans="1:8" x14ac:dyDescent="0.25">
      <c r="A464" s="49"/>
      <c r="B464" s="49"/>
      <c r="C464" s="54"/>
      <c r="D464" s="49"/>
      <c r="E464" s="85"/>
      <c r="F464" s="66"/>
      <c r="G464" s="67"/>
      <c r="H464" s="53"/>
    </row>
    <row r="465" spans="1:8" ht="108" x14ac:dyDescent="0.25">
      <c r="A465" s="49">
        <f>A461+10</f>
        <v>1510</v>
      </c>
      <c r="B465" s="49"/>
      <c r="C465" s="98" t="s">
        <v>312</v>
      </c>
      <c r="D465" s="49"/>
      <c r="E465" s="85"/>
      <c r="F465" s="66"/>
      <c r="G465" s="67"/>
      <c r="H465" s="53"/>
    </row>
    <row r="466" spans="1:8" s="56" customFormat="1" x14ac:dyDescent="0.25">
      <c r="A466" s="49">
        <f>A465+0.1</f>
        <v>1510.1</v>
      </c>
      <c r="B466" s="49"/>
      <c r="C466" s="54" t="s">
        <v>313</v>
      </c>
      <c r="D466" s="49" t="s">
        <v>20</v>
      </c>
      <c r="E466" s="85">
        <v>10</v>
      </c>
      <c r="F466" s="66"/>
      <c r="G466" s="67"/>
      <c r="H466" s="53"/>
    </row>
    <row r="467" spans="1:8" s="56" customFormat="1" x14ac:dyDescent="0.25">
      <c r="A467" s="49">
        <f t="shared" ref="A467:A469" si="81">A466+0.1</f>
        <v>1510.1999999999998</v>
      </c>
      <c r="B467" s="49"/>
      <c r="C467" s="99" t="s">
        <v>314</v>
      </c>
      <c r="D467" s="49" t="s">
        <v>20</v>
      </c>
      <c r="E467" s="85">
        <v>10</v>
      </c>
      <c r="F467" s="66"/>
      <c r="G467" s="67"/>
      <c r="H467" s="53"/>
    </row>
    <row r="468" spans="1:8" s="56" customFormat="1" x14ac:dyDescent="0.25">
      <c r="A468" s="49">
        <f t="shared" si="81"/>
        <v>1510.2999999999997</v>
      </c>
      <c r="B468" s="49"/>
      <c r="C468" s="99" t="s">
        <v>315</v>
      </c>
      <c r="D468" s="49" t="s">
        <v>20</v>
      </c>
      <c r="E468" s="85">
        <v>10</v>
      </c>
      <c r="F468" s="66"/>
      <c r="G468" s="67"/>
      <c r="H468" s="53"/>
    </row>
    <row r="469" spans="1:8" s="56" customFormat="1" x14ac:dyDescent="0.25">
      <c r="A469" s="49">
        <f t="shared" si="81"/>
        <v>1510.3999999999996</v>
      </c>
      <c r="B469" s="49"/>
      <c r="C469" s="54" t="s">
        <v>315</v>
      </c>
      <c r="D469" s="49" t="s">
        <v>20</v>
      </c>
      <c r="E469" s="85">
        <v>10</v>
      </c>
      <c r="F469" s="66"/>
      <c r="G469" s="67"/>
      <c r="H469" s="53"/>
    </row>
    <row r="470" spans="1:8" s="56" customFormat="1" x14ac:dyDescent="0.25">
      <c r="A470" s="49"/>
      <c r="B470" s="49"/>
      <c r="C470" s="54"/>
      <c r="D470" s="49"/>
      <c r="E470" s="85"/>
      <c r="F470" s="66"/>
      <c r="G470" s="67"/>
      <c r="H470" s="53"/>
    </row>
    <row r="471" spans="1:8" s="56" customFormat="1" ht="144" x14ac:dyDescent="0.25">
      <c r="A471" s="49">
        <f>A465+10</f>
        <v>1520</v>
      </c>
      <c r="B471" s="49"/>
      <c r="C471" s="98" t="s">
        <v>316</v>
      </c>
      <c r="D471" s="49"/>
      <c r="E471" s="85"/>
      <c r="F471" s="66"/>
      <c r="G471" s="67"/>
      <c r="H471" s="53"/>
    </row>
    <row r="472" spans="1:8" s="56" customFormat="1" ht="228" x14ac:dyDescent="0.25">
      <c r="A472" s="49">
        <f>A471+0.1</f>
        <v>1520.1</v>
      </c>
      <c r="B472" s="49"/>
      <c r="C472" s="54" t="s">
        <v>317</v>
      </c>
      <c r="D472" s="49"/>
      <c r="E472" s="85"/>
      <c r="F472" s="66"/>
      <c r="G472" s="67"/>
      <c r="H472" s="53"/>
    </row>
    <row r="473" spans="1:8" s="56" customFormat="1" x14ac:dyDescent="0.25">
      <c r="A473" s="49">
        <f>A472+0.1</f>
        <v>1520.1999999999998</v>
      </c>
      <c r="B473" s="49"/>
      <c r="C473" s="99" t="s">
        <v>318</v>
      </c>
      <c r="D473" s="49" t="s">
        <v>20</v>
      </c>
      <c r="E473" s="85">
        <v>1</v>
      </c>
      <c r="F473" s="66"/>
      <c r="G473" s="67"/>
      <c r="H473" s="53"/>
    </row>
    <row r="474" spans="1:8" s="56" customFormat="1" x14ac:dyDescent="0.25">
      <c r="A474" s="49"/>
      <c r="B474" s="49"/>
      <c r="C474" s="54"/>
      <c r="D474" s="49"/>
      <c r="E474" s="85"/>
      <c r="F474" s="66"/>
      <c r="G474" s="67"/>
      <c r="H474" s="53"/>
    </row>
    <row r="475" spans="1:8" s="56" customFormat="1" ht="96" x14ac:dyDescent="0.25">
      <c r="A475" s="49">
        <f>A471+10</f>
        <v>1530</v>
      </c>
      <c r="B475" s="49"/>
      <c r="C475" s="98" t="s">
        <v>319</v>
      </c>
      <c r="D475" s="49"/>
      <c r="E475" s="85"/>
      <c r="F475" s="66"/>
      <c r="G475" s="67"/>
      <c r="H475" s="53"/>
    </row>
    <row r="476" spans="1:8" s="56" customFormat="1" ht="48" x14ac:dyDescent="0.25">
      <c r="A476" s="49">
        <f>A475+0.1</f>
        <v>1530.1</v>
      </c>
      <c r="B476" s="49"/>
      <c r="C476" s="54" t="s">
        <v>320</v>
      </c>
      <c r="D476" s="49" t="s">
        <v>20</v>
      </c>
      <c r="E476" s="85">
        <v>10</v>
      </c>
      <c r="F476" s="66"/>
      <c r="G476" s="67"/>
      <c r="H476" s="53"/>
    </row>
    <row r="477" spans="1:8" s="56" customFormat="1" x14ac:dyDescent="0.25">
      <c r="A477" s="49"/>
      <c r="B477" s="49"/>
      <c r="C477" s="54"/>
      <c r="D477" s="49"/>
      <c r="E477" s="85"/>
      <c r="F477" s="66"/>
      <c r="G477" s="67"/>
      <c r="H477" s="53"/>
    </row>
    <row r="478" spans="1:8" ht="108" x14ac:dyDescent="0.25">
      <c r="A478" s="49">
        <f>A475+10</f>
        <v>1540</v>
      </c>
      <c r="B478" s="49"/>
      <c r="C478" s="98" t="s">
        <v>321</v>
      </c>
      <c r="D478" s="49"/>
      <c r="E478" s="85"/>
      <c r="F478" s="66"/>
      <c r="G478" s="67"/>
      <c r="H478" s="53"/>
    </row>
    <row r="479" spans="1:8" ht="36" x14ac:dyDescent="0.25">
      <c r="A479" s="49">
        <f>A478+0.1</f>
        <v>1540.1</v>
      </c>
      <c r="B479" s="49"/>
      <c r="C479" s="54" t="s">
        <v>322</v>
      </c>
      <c r="D479" s="49" t="s">
        <v>20</v>
      </c>
      <c r="E479" s="85">
        <v>10</v>
      </c>
      <c r="F479" s="66"/>
      <c r="G479" s="67"/>
      <c r="H479" s="53"/>
    </row>
    <row r="480" spans="1:8" x14ac:dyDescent="0.25">
      <c r="A480" s="49"/>
      <c r="B480" s="49"/>
      <c r="C480" s="54"/>
      <c r="D480" s="49"/>
      <c r="E480" s="85"/>
      <c r="F480" s="66"/>
      <c r="G480" s="67"/>
      <c r="H480" s="53"/>
    </row>
    <row r="481" spans="1:8" ht="96" x14ac:dyDescent="0.25">
      <c r="A481" s="49">
        <f>A478+10</f>
        <v>1550</v>
      </c>
      <c r="B481" s="49"/>
      <c r="C481" s="98" t="s">
        <v>323</v>
      </c>
      <c r="D481" s="49"/>
      <c r="E481" s="85"/>
      <c r="F481" s="66"/>
      <c r="G481" s="67"/>
      <c r="H481" s="53"/>
    </row>
    <row r="482" spans="1:8" ht="36" x14ac:dyDescent="0.25">
      <c r="A482" s="49">
        <f>A481+0.1</f>
        <v>1550.1</v>
      </c>
      <c r="B482" s="49"/>
      <c r="C482" s="54" t="s">
        <v>324</v>
      </c>
      <c r="D482" s="49" t="s">
        <v>20</v>
      </c>
      <c r="E482" s="85">
        <v>2</v>
      </c>
      <c r="F482" s="66"/>
      <c r="G482" s="67"/>
      <c r="H482" s="53"/>
    </row>
    <row r="483" spans="1:8" ht="24" x14ac:dyDescent="0.25">
      <c r="A483" s="49">
        <f>A482+0.1</f>
        <v>1550.1999999999998</v>
      </c>
      <c r="B483" s="49"/>
      <c r="C483" s="99" t="s">
        <v>325</v>
      </c>
      <c r="D483" s="49" t="s">
        <v>20</v>
      </c>
      <c r="E483" s="85">
        <v>2</v>
      </c>
      <c r="F483" s="66"/>
      <c r="G483" s="67"/>
      <c r="H483" s="53"/>
    </row>
    <row r="484" spans="1:8" x14ac:dyDescent="0.25">
      <c r="H484" s="38"/>
    </row>
    <row r="485" spans="1:8" ht="15.75" x14ac:dyDescent="0.25">
      <c r="A485" s="74"/>
      <c r="B485" s="75" t="s">
        <v>83</v>
      </c>
      <c r="C485" s="76"/>
      <c r="D485" s="77"/>
      <c r="E485" s="78"/>
      <c r="F485" s="79"/>
      <c r="G485" s="80"/>
      <c r="H485" s="81"/>
    </row>
    <row r="486" spans="1:8" x14ac:dyDescent="0.25">
      <c r="A486" s="39"/>
      <c r="B486" s="40" t="s">
        <v>84</v>
      </c>
      <c r="C486" s="41"/>
      <c r="D486" s="42"/>
      <c r="E486" s="43"/>
      <c r="F486" s="44"/>
      <c r="G486" s="45"/>
      <c r="H486" s="45"/>
    </row>
    <row r="487" spans="1:8" x14ac:dyDescent="0.25">
      <c r="A487" s="49"/>
      <c r="B487" s="49"/>
      <c r="C487" s="54"/>
      <c r="D487" s="49"/>
      <c r="E487" s="50"/>
      <c r="F487" s="51"/>
      <c r="G487" s="55"/>
      <c r="H487" s="53"/>
    </row>
    <row r="488" spans="1:8" ht="48" x14ac:dyDescent="0.25">
      <c r="A488" s="49">
        <f>A481+10</f>
        <v>1560</v>
      </c>
      <c r="B488" s="49" t="s">
        <v>86</v>
      </c>
      <c r="C488" s="54" t="s">
        <v>87</v>
      </c>
      <c r="D488" s="49" t="s">
        <v>18</v>
      </c>
      <c r="E488" s="85">
        <v>600</v>
      </c>
      <c r="F488" s="51"/>
      <c r="G488" s="55"/>
      <c r="H488" s="53">
        <f>F488*E488</f>
        <v>0</v>
      </c>
    </row>
    <row r="489" spans="1:8" x14ac:dyDescent="0.25">
      <c r="A489" s="49"/>
      <c r="B489" s="49"/>
      <c r="C489" s="54"/>
      <c r="D489" s="49"/>
      <c r="E489" s="50"/>
      <c r="F489" s="51"/>
      <c r="G489" s="55"/>
      <c r="H489" s="53"/>
    </row>
    <row r="490" spans="1:8" x14ac:dyDescent="0.25">
      <c r="A490" s="39"/>
      <c r="B490" s="40" t="s">
        <v>85</v>
      </c>
      <c r="C490" s="41"/>
      <c r="D490" s="42"/>
      <c r="E490" s="43"/>
      <c r="F490" s="44"/>
      <c r="G490" s="45"/>
      <c r="H490" s="45"/>
    </row>
    <row r="491" spans="1:8" x14ac:dyDescent="0.25">
      <c r="A491" s="49"/>
      <c r="B491" s="49"/>
      <c r="C491" s="54"/>
      <c r="D491" s="49"/>
      <c r="E491" s="50"/>
      <c r="F491" s="51"/>
      <c r="G491" s="55"/>
      <c r="H491" s="53"/>
    </row>
    <row r="492" spans="1:8" ht="60" x14ac:dyDescent="0.25">
      <c r="A492" s="49">
        <f>A488+10</f>
        <v>1570</v>
      </c>
      <c r="B492" s="49" t="s">
        <v>88</v>
      </c>
      <c r="C492" s="54" t="s">
        <v>89</v>
      </c>
      <c r="D492" s="49" t="s">
        <v>90</v>
      </c>
      <c r="E492" s="50">
        <v>1</v>
      </c>
      <c r="F492" s="51"/>
      <c r="G492" s="55"/>
      <c r="H492" s="53">
        <f>F492*E492</f>
        <v>0</v>
      </c>
    </row>
    <row r="493" spans="1:8" x14ac:dyDescent="0.25">
      <c r="A493" s="49"/>
      <c r="B493" s="49"/>
      <c r="C493" s="54"/>
      <c r="D493" s="49"/>
      <c r="E493" s="50"/>
      <c r="F493" s="51"/>
      <c r="G493" s="55"/>
      <c r="H493" s="53"/>
    </row>
    <row r="494" spans="1:8" x14ac:dyDescent="0.25">
      <c r="A494" s="49"/>
      <c r="B494" s="49"/>
      <c r="C494" s="54"/>
      <c r="D494" s="49"/>
      <c r="E494" s="50"/>
      <c r="F494" s="51"/>
      <c r="G494" s="55"/>
      <c r="H494" s="53"/>
    </row>
    <row r="495" spans="1:8" x14ac:dyDescent="0.25">
      <c r="A495" s="49"/>
      <c r="B495" s="49"/>
      <c r="C495" s="54"/>
      <c r="D495" s="49"/>
      <c r="E495" s="50"/>
      <c r="F495" s="51"/>
      <c r="G495" s="55"/>
      <c r="H495" s="53"/>
    </row>
    <row r="496" spans="1:8" x14ac:dyDescent="0.25">
      <c r="A496" s="49"/>
      <c r="B496" s="49"/>
      <c r="C496" s="54"/>
      <c r="D496" s="49"/>
      <c r="E496" s="50"/>
      <c r="F496" s="51"/>
      <c r="G496" s="71" t="s">
        <v>94</v>
      </c>
      <c r="H496" s="72">
        <f>SUM(H18:H495)</f>
        <v>0</v>
      </c>
    </row>
    <row r="497" spans="1:8" x14ac:dyDescent="0.25">
      <c r="A497" s="49"/>
      <c r="B497" s="49"/>
      <c r="C497" s="54"/>
      <c r="D497" s="49"/>
      <c r="E497" s="50"/>
      <c r="F497" s="51"/>
      <c r="G497" s="71" t="s">
        <v>95</v>
      </c>
      <c r="H497" s="38">
        <f>H496*0.16</f>
        <v>0</v>
      </c>
    </row>
    <row r="498" spans="1:8" x14ac:dyDescent="0.25">
      <c r="G498" s="71" t="s">
        <v>96</v>
      </c>
      <c r="H498" s="72">
        <f>H497+H496</f>
        <v>0</v>
      </c>
    </row>
    <row r="499" spans="1:8" x14ac:dyDescent="0.25">
      <c r="H499" s="38"/>
    </row>
    <row r="500" spans="1:8" x14ac:dyDescent="0.25">
      <c r="H500" s="38"/>
    </row>
    <row r="501" spans="1:8" x14ac:dyDescent="0.25">
      <c r="H501" s="38"/>
    </row>
    <row r="502" spans="1:8" x14ac:dyDescent="0.25">
      <c r="H502" s="38"/>
    </row>
    <row r="503" spans="1:8" x14ac:dyDescent="0.25">
      <c r="H503" s="38"/>
    </row>
    <row r="504" spans="1:8" x14ac:dyDescent="0.25">
      <c r="H504" s="38"/>
    </row>
    <row r="505" spans="1:8" x14ac:dyDescent="0.25">
      <c r="H505" s="38"/>
    </row>
    <row r="506" spans="1:8" x14ac:dyDescent="0.25">
      <c r="H506" s="38"/>
    </row>
    <row r="507" spans="1:8" x14ac:dyDescent="0.25">
      <c r="H507" s="38"/>
    </row>
    <row r="508" spans="1:8" x14ac:dyDescent="0.25">
      <c r="H508" s="38"/>
    </row>
    <row r="509" spans="1:8" x14ac:dyDescent="0.25">
      <c r="H509" s="38"/>
    </row>
    <row r="510" spans="1:8" x14ac:dyDescent="0.25">
      <c r="H510" s="38"/>
    </row>
    <row r="511" spans="1:8" x14ac:dyDescent="0.25">
      <c r="H511" s="38"/>
    </row>
    <row r="512" spans="1:8" x14ac:dyDescent="0.25">
      <c r="H512" s="38"/>
    </row>
    <row r="513" spans="8:8" x14ac:dyDescent="0.25">
      <c r="H513" s="38"/>
    </row>
    <row r="514" spans="8:8" x14ac:dyDescent="0.25">
      <c r="H514" s="38"/>
    </row>
    <row r="515" spans="8:8" x14ac:dyDescent="0.25">
      <c r="H515" s="38"/>
    </row>
    <row r="516" spans="8:8" x14ac:dyDescent="0.25">
      <c r="H516" s="38"/>
    </row>
    <row r="517" spans="8:8" x14ac:dyDescent="0.25">
      <c r="H517" s="38"/>
    </row>
    <row r="518" spans="8:8" x14ac:dyDescent="0.25">
      <c r="H518" s="38"/>
    </row>
    <row r="519" spans="8:8" x14ac:dyDescent="0.25">
      <c r="H519" s="38"/>
    </row>
    <row r="520" spans="8:8" x14ac:dyDescent="0.25">
      <c r="H520" s="38"/>
    </row>
    <row r="521" spans="8:8" x14ac:dyDescent="0.25">
      <c r="H521" s="38"/>
    </row>
    <row r="522" spans="8:8" x14ac:dyDescent="0.25">
      <c r="H522" s="38"/>
    </row>
    <row r="523" spans="8:8" x14ac:dyDescent="0.25">
      <c r="H523" s="38"/>
    </row>
    <row r="524" spans="8:8" x14ac:dyDescent="0.25">
      <c r="H524" s="38"/>
    </row>
    <row r="525" spans="8:8" x14ac:dyDescent="0.25">
      <c r="H525" s="38"/>
    </row>
    <row r="526" spans="8:8" x14ac:dyDescent="0.25">
      <c r="H526" s="38"/>
    </row>
    <row r="527" spans="8:8" x14ac:dyDescent="0.25">
      <c r="H527" s="38"/>
    </row>
    <row r="528" spans="8:8" x14ac:dyDescent="0.25">
      <c r="H528" s="38"/>
    </row>
    <row r="529" spans="8:8" x14ac:dyDescent="0.25">
      <c r="H529" s="38"/>
    </row>
    <row r="530" spans="8:8" x14ac:dyDescent="0.25">
      <c r="H530" s="38"/>
    </row>
    <row r="531" spans="8:8" x14ac:dyDescent="0.25">
      <c r="H531" s="38"/>
    </row>
    <row r="532" spans="8:8" x14ac:dyDescent="0.25">
      <c r="H532" s="38"/>
    </row>
    <row r="533" spans="8:8" x14ac:dyDescent="0.25">
      <c r="H533" s="38"/>
    </row>
    <row r="534" spans="8:8" x14ac:dyDescent="0.25">
      <c r="H534" s="38"/>
    </row>
    <row r="535" spans="8:8" x14ac:dyDescent="0.25">
      <c r="H535" s="38"/>
    </row>
    <row r="536" spans="8:8" x14ac:dyDescent="0.25">
      <c r="H536" s="38"/>
    </row>
    <row r="537" spans="8:8" x14ac:dyDescent="0.25">
      <c r="H537" s="38"/>
    </row>
    <row r="538" spans="8:8" x14ac:dyDescent="0.25">
      <c r="H538" s="38"/>
    </row>
    <row r="539" spans="8:8" x14ac:dyDescent="0.25">
      <c r="H539" s="38"/>
    </row>
    <row r="540" spans="8:8" x14ac:dyDescent="0.25">
      <c r="H540" s="38"/>
    </row>
    <row r="541" spans="8:8" x14ac:dyDescent="0.25">
      <c r="H541" s="38"/>
    </row>
    <row r="542" spans="8:8" x14ac:dyDescent="0.25">
      <c r="H542" s="38"/>
    </row>
    <row r="543" spans="8:8" x14ac:dyDescent="0.25">
      <c r="H543" s="38"/>
    </row>
    <row r="544" spans="8:8" x14ac:dyDescent="0.25">
      <c r="H544" s="38"/>
    </row>
    <row r="545" spans="8:8" x14ac:dyDescent="0.25">
      <c r="H545" s="38"/>
    </row>
    <row r="546" spans="8:8" x14ac:dyDescent="0.25">
      <c r="H546" s="38"/>
    </row>
    <row r="547" spans="8:8" x14ac:dyDescent="0.25">
      <c r="H547" s="38"/>
    </row>
    <row r="548" spans="8:8" x14ac:dyDescent="0.25">
      <c r="H548" s="38"/>
    </row>
    <row r="549" spans="8:8" x14ac:dyDescent="0.25">
      <c r="H549" s="38"/>
    </row>
    <row r="550" spans="8:8" x14ac:dyDescent="0.25">
      <c r="H550" s="38"/>
    </row>
    <row r="551" spans="8:8" x14ac:dyDescent="0.25">
      <c r="H551" s="38"/>
    </row>
    <row r="552" spans="8:8" x14ac:dyDescent="0.25">
      <c r="H552" s="38"/>
    </row>
    <row r="553" spans="8:8" x14ac:dyDescent="0.25">
      <c r="H553" s="38"/>
    </row>
    <row r="554" spans="8:8" x14ac:dyDescent="0.25">
      <c r="H554" s="38"/>
    </row>
    <row r="555" spans="8:8" x14ac:dyDescent="0.25">
      <c r="H555" s="38"/>
    </row>
    <row r="556" spans="8:8" x14ac:dyDescent="0.25">
      <c r="H556" s="38"/>
    </row>
    <row r="557" spans="8:8" x14ac:dyDescent="0.25">
      <c r="H557" s="38"/>
    </row>
    <row r="558" spans="8:8" x14ac:dyDescent="0.25">
      <c r="H558" s="38"/>
    </row>
    <row r="559" spans="8:8" x14ac:dyDescent="0.25">
      <c r="H559" s="38"/>
    </row>
    <row r="560" spans="8:8" x14ac:dyDescent="0.25">
      <c r="H560" s="38"/>
    </row>
    <row r="561" spans="8:8" x14ac:dyDescent="0.25">
      <c r="H561" s="38"/>
    </row>
    <row r="562" spans="8:8" x14ac:dyDescent="0.25">
      <c r="H562" s="38"/>
    </row>
    <row r="563" spans="8:8" x14ac:dyDescent="0.25">
      <c r="H563" s="38"/>
    </row>
    <row r="564" spans="8:8" x14ac:dyDescent="0.25">
      <c r="H564" s="38"/>
    </row>
    <row r="565" spans="8:8" x14ac:dyDescent="0.25">
      <c r="H565" s="38"/>
    </row>
    <row r="566" spans="8:8" x14ac:dyDescent="0.25">
      <c r="H566" s="38"/>
    </row>
    <row r="567" spans="8:8" x14ac:dyDescent="0.25">
      <c r="H567" s="38"/>
    </row>
    <row r="568" spans="8:8" x14ac:dyDescent="0.25">
      <c r="H568" s="38"/>
    </row>
    <row r="569" spans="8:8" x14ac:dyDescent="0.25">
      <c r="H569" s="38"/>
    </row>
    <row r="570" spans="8:8" x14ac:dyDescent="0.25">
      <c r="H570" s="38"/>
    </row>
    <row r="571" spans="8:8" x14ac:dyDescent="0.25">
      <c r="H571" s="38"/>
    </row>
    <row r="572" spans="8:8" x14ac:dyDescent="0.25">
      <c r="H572" s="38"/>
    </row>
    <row r="573" spans="8:8" x14ac:dyDescent="0.25">
      <c r="H573" s="38"/>
    </row>
    <row r="574" spans="8:8" x14ac:dyDescent="0.25">
      <c r="H574" s="38"/>
    </row>
    <row r="575" spans="8:8" x14ac:dyDescent="0.25">
      <c r="H575" s="38"/>
    </row>
    <row r="576" spans="8:8" x14ac:dyDescent="0.25">
      <c r="H576" s="38"/>
    </row>
    <row r="577" spans="8:8" x14ac:dyDescent="0.25">
      <c r="H577" s="38"/>
    </row>
    <row r="578" spans="8:8" x14ac:dyDescent="0.25">
      <c r="H578" s="38"/>
    </row>
    <row r="579" spans="8:8" x14ac:dyDescent="0.25">
      <c r="H579" s="38"/>
    </row>
    <row r="580" spans="8:8" x14ac:dyDescent="0.25">
      <c r="H580" s="38"/>
    </row>
    <row r="581" spans="8:8" x14ac:dyDescent="0.25">
      <c r="H581" s="38"/>
    </row>
    <row r="582" spans="8:8" x14ac:dyDescent="0.25">
      <c r="H582" s="38"/>
    </row>
    <row r="583" spans="8:8" x14ac:dyDescent="0.25">
      <c r="H583" s="38"/>
    </row>
    <row r="584" spans="8:8" x14ac:dyDescent="0.25">
      <c r="H584" s="38"/>
    </row>
    <row r="585" spans="8:8" x14ac:dyDescent="0.25">
      <c r="H585" s="38"/>
    </row>
    <row r="586" spans="8:8" x14ac:dyDescent="0.25">
      <c r="H586" s="38"/>
    </row>
    <row r="587" spans="8:8" x14ac:dyDescent="0.25">
      <c r="H587" s="38"/>
    </row>
    <row r="588" spans="8:8" x14ac:dyDescent="0.25">
      <c r="H588" s="38"/>
    </row>
    <row r="589" spans="8:8" x14ac:dyDescent="0.25">
      <c r="H589" s="38"/>
    </row>
    <row r="590" spans="8:8" x14ac:dyDescent="0.25">
      <c r="H590" s="38"/>
    </row>
    <row r="591" spans="8:8" x14ac:dyDescent="0.25">
      <c r="H591" s="38"/>
    </row>
    <row r="592" spans="8:8" x14ac:dyDescent="0.25">
      <c r="H592" s="38"/>
    </row>
    <row r="593" spans="8:8" x14ac:dyDescent="0.25">
      <c r="H593" s="38"/>
    </row>
    <row r="594" spans="8:8" x14ac:dyDescent="0.25">
      <c r="H594" s="38"/>
    </row>
    <row r="595" spans="8:8" x14ac:dyDescent="0.25">
      <c r="H595" s="38"/>
    </row>
    <row r="596" spans="8:8" x14ac:dyDescent="0.25">
      <c r="H596" s="38"/>
    </row>
    <row r="597" spans="8:8" x14ac:dyDescent="0.25">
      <c r="H597" s="38"/>
    </row>
    <row r="598" spans="8:8" x14ac:dyDescent="0.25">
      <c r="H598" s="38"/>
    </row>
    <row r="599" spans="8:8" x14ac:dyDescent="0.25">
      <c r="H599" s="38"/>
    </row>
    <row r="600" spans="8:8" x14ac:dyDescent="0.25">
      <c r="H600" s="38"/>
    </row>
    <row r="601" spans="8:8" x14ac:dyDescent="0.25">
      <c r="H601" s="38"/>
    </row>
    <row r="602" spans="8:8" x14ac:dyDescent="0.25">
      <c r="H602" s="38"/>
    </row>
    <row r="603" spans="8:8" x14ac:dyDescent="0.25">
      <c r="H603" s="38"/>
    </row>
    <row r="604" spans="8:8" x14ac:dyDescent="0.25">
      <c r="H604" s="38"/>
    </row>
    <row r="605" spans="8:8" x14ac:dyDescent="0.25">
      <c r="H605" s="38"/>
    </row>
    <row r="606" spans="8:8" x14ac:dyDescent="0.25">
      <c r="H606" s="38"/>
    </row>
    <row r="607" spans="8:8" x14ac:dyDescent="0.25">
      <c r="H607" s="38"/>
    </row>
    <row r="608" spans="8:8" x14ac:dyDescent="0.25">
      <c r="H608" s="38"/>
    </row>
    <row r="609" spans="8:8" x14ac:dyDescent="0.25">
      <c r="H609" s="38"/>
    </row>
    <row r="610" spans="8:8" x14ac:dyDescent="0.25">
      <c r="H610" s="38"/>
    </row>
    <row r="611" spans="8:8" x14ac:dyDescent="0.25">
      <c r="H611" s="38"/>
    </row>
    <row r="612" spans="8:8" x14ac:dyDescent="0.25">
      <c r="H612" s="38"/>
    </row>
    <row r="613" spans="8:8" x14ac:dyDescent="0.25">
      <c r="H613" s="38"/>
    </row>
    <row r="614" spans="8:8" x14ac:dyDescent="0.25">
      <c r="H614" s="38"/>
    </row>
    <row r="615" spans="8:8" x14ac:dyDescent="0.25">
      <c r="H615" s="38"/>
    </row>
    <row r="616" spans="8:8" x14ac:dyDescent="0.25">
      <c r="H616" s="38"/>
    </row>
    <row r="617" spans="8:8" x14ac:dyDescent="0.25">
      <c r="H617" s="38"/>
    </row>
    <row r="618" spans="8:8" x14ac:dyDescent="0.25">
      <c r="H618" s="38"/>
    </row>
    <row r="619" spans="8:8" x14ac:dyDescent="0.25">
      <c r="H619" s="38"/>
    </row>
    <row r="620" spans="8:8" x14ac:dyDescent="0.25">
      <c r="H620" s="38"/>
    </row>
    <row r="621" spans="8:8" x14ac:dyDescent="0.25">
      <c r="H621" s="38"/>
    </row>
    <row r="622" spans="8:8" x14ac:dyDescent="0.25">
      <c r="H622" s="38"/>
    </row>
    <row r="623" spans="8:8" x14ac:dyDescent="0.25">
      <c r="H623" s="38"/>
    </row>
    <row r="624" spans="8:8" x14ac:dyDescent="0.25">
      <c r="H624" s="38"/>
    </row>
    <row r="625" spans="8:8" x14ac:dyDescent="0.25">
      <c r="H625" s="38"/>
    </row>
    <row r="626" spans="8:8" x14ac:dyDescent="0.25">
      <c r="H626" s="38"/>
    </row>
    <row r="627" spans="8:8" x14ac:dyDescent="0.25">
      <c r="H627" s="38"/>
    </row>
    <row r="628" spans="8:8" x14ac:dyDescent="0.25">
      <c r="H628" s="38"/>
    </row>
    <row r="629" spans="8:8" x14ac:dyDescent="0.25">
      <c r="H629" s="38"/>
    </row>
    <row r="630" spans="8:8" x14ac:dyDescent="0.25">
      <c r="H630" s="38"/>
    </row>
    <row r="631" spans="8:8" x14ac:dyDescent="0.25">
      <c r="H631" s="38"/>
    </row>
    <row r="632" spans="8:8" x14ac:dyDescent="0.25">
      <c r="H632" s="38"/>
    </row>
    <row r="633" spans="8:8" x14ac:dyDescent="0.25">
      <c r="H633" s="38"/>
    </row>
    <row r="634" spans="8:8" x14ac:dyDescent="0.25">
      <c r="H634" s="38"/>
    </row>
    <row r="635" spans="8:8" x14ac:dyDescent="0.25">
      <c r="H635" s="38"/>
    </row>
    <row r="636" spans="8:8" x14ac:dyDescent="0.25">
      <c r="H636" s="38"/>
    </row>
    <row r="637" spans="8:8" x14ac:dyDescent="0.25">
      <c r="H637" s="38"/>
    </row>
    <row r="638" spans="8:8" x14ac:dyDescent="0.25">
      <c r="H638" s="38"/>
    </row>
    <row r="639" spans="8:8" x14ac:dyDescent="0.25">
      <c r="H639" s="38"/>
    </row>
    <row r="640" spans="8:8" x14ac:dyDescent="0.25">
      <c r="H640" s="38"/>
    </row>
    <row r="641" spans="8:8" x14ac:dyDescent="0.25">
      <c r="H641" s="38"/>
    </row>
    <row r="642" spans="8:8" x14ac:dyDescent="0.25">
      <c r="H642" s="38"/>
    </row>
    <row r="643" spans="8:8" x14ac:dyDescent="0.25">
      <c r="H643" s="38"/>
    </row>
    <row r="644" spans="8:8" x14ac:dyDescent="0.25">
      <c r="H644" s="38"/>
    </row>
    <row r="645" spans="8:8" x14ac:dyDescent="0.25">
      <c r="H645" s="38"/>
    </row>
    <row r="646" spans="8:8" x14ac:dyDescent="0.25">
      <c r="H646" s="38"/>
    </row>
    <row r="647" spans="8:8" x14ac:dyDescent="0.25">
      <c r="H647" s="38"/>
    </row>
    <row r="648" spans="8:8" x14ac:dyDescent="0.25">
      <c r="H648" s="38"/>
    </row>
    <row r="649" spans="8:8" x14ac:dyDescent="0.25">
      <c r="H649" s="38"/>
    </row>
    <row r="650" spans="8:8" x14ac:dyDescent="0.25">
      <c r="H650" s="38"/>
    </row>
    <row r="651" spans="8:8" x14ac:dyDescent="0.25">
      <c r="H651" s="38"/>
    </row>
    <row r="652" spans="8:8" x14ac:dyDescent="0.25">
      <c r="H652" s="38"/>
    </row>
    <row r="653" spans="8:8" x14ac:dyDescent="0.25">
      <c r="H653" s="38"/>
    </row>
    <row r="654" spans="8:8" x14ac:dyDescent="0.25">
      <c r="H654" s="38"/>
    </row>
    <row r="655" spans="8:8" x14ac:dyDescent="0.25">
      <c r="H655" s="38"/>
    </row>
    <row r="656" spans="8:8" x14ac:dyDescent="0.25">
      <c r="H656" s="38"/>
    </row>
    <row r="657" spans="8:8" x14ac:dyDescent="0.25">
      <c r="H657" s="38"/>
    </row>
    <row r="658" spans="8:8" x14ac:dyDescent="0.25">
      <c r="H658" s="38"/>
    </row>
    <row r="659" spans="8:8" x14ac:dyDescent="0.25">
      <c r="H659" s="38"/>
    </row>
    <row r="660" spans="8:8" x14ac:dyDescent="0.25">
      <c r="H660" s="38"/>
    </row>
    <row r="661" spans="8:8" x14ac:dyDescent="0.25">
      <c r="H661" s="38"/>
    </row>
    <row r="662" spans="8:8" x14ac:dyDescent="0.25">
      <c r="H662" s="38"/>
    </row>
    <row r="663" spans="8:8" x14ac:dyDescent="0.25">
      <c r="H663" s="38"/>
    </row>
    <row r="664" spans="8:8" x14ac:dyDescent="0.25">
      <c r="H664" s="38"/>
    </row>
    <row r="665" spans="8:8" x14ac:dyDescent="0.25">
      <c r="H665" s="38"/>
    </row>
    <row r="666" spans="8:8" x14ac:dyDescent="0.25">
      <c r="H666" s="38"/>
    </row>
    <row r="667" spans="8:8" x14ac:dyDescent="0.25">
      <c r="H667" s="38"/>
    </row>
    <row r="668" spans="8:8" x14ac:dyDescent="0.25">
      <c r="H668" s="38"/>
    </row>
    <row r="669" spans="8:8" x14ac:dyDescent="0.25">
      <c r="H669" s="38"/>
    </row>
    <row r="670" spans="8:8" x14ac:dyDescent="0.25">
      <c r="H670" s="38"/>
    </row>
    <row r="671" spans="8:8" x14ac:dyDescent="0.25">
      <c r="H671" s="38"/>
    </row>
    <row r="672" spans="8:8" x14ac:dyDescent="0.25">
      <c r="H672" s="38"/>
    </row>
    <row r="673" spans="8:8" x14ac:dyDescent="0.25">
      <c r="H673" s="38"/>
    </row>
    <row r="674" spans="8:8" x14ac:dyDescent="0.25">
      <c r="H674" s="38"/>
    </row>
    <row r="675" spans="8:8" x14ac:dyDescent="0.25">
      <c r="H675" s="38"/>
    </row>
    <row r="676" spans="8:8" x14ac:dyDescent="0.25">
      <c r="H676" s="38"/>
    </row>
    <row r="677" spans="8:8" x14ac:dyDescent="0.25">
      <c r="H677" s="38"/>
    </row>
    <row r="678" spans="8:8" x14ac:dyDescent="0.25">
      <c r="H678" s="38"/>
    </row>
    <row r="679" spans="8:8" x14ac:dyDescent="0.25">
      <c r="H679" s="38"/>
    </row>
    <row r="680" spans="8:8" x14ac:dyDescent="0.25">
      <c r="H680" s="38"/>
    </row>
    <row r="681" spans="8:8" x14ac:dyDescent="0.25">
      <c r="H681" s="38"/>
    </row>
    <row r="682" spans="8:8" x14ac:dyDescent="0.25">
      <c r="H682" s="38"/>
    </row>
    <row r="683" spans="8:8" x14ac:dyDescent="0.25">
      <c r="H683" s="38"/>
    </row>
    <row r="684" spans="8:8" x14ac:dyDescent="0.25">
      <c r="H684" s="38"/>
    </row>
    <row r="685" spans="8:8" x14ac:dyDescent="0.25">
      <c r="H685" s="38"/>
    </row>
    <row r="686" spans="8:8" x14ac:dyDescent="0.25">
      <c r="H686" s="38"/>
    </row>
    <row r="687" spans="8:8" x14ac:dyDescent="0.25">
      <c r="H687" s="38"/>
    </row>
    <row r="688" spans="8:8" x14ac:dyDescent="0.25">
      <c r="H688" s="38"/>
    </row>
    <row r="689" spans="8:8" x14ac:dyDescent="0.25">
      <c r="H689" s="38"/>
    </row>
    <row r="690" spans="8:8" x14ac:dyDescent="0.25">
      <c r="H690" s="38"/>
    </row>
    <row r="691" spans="8:8" x14ac:dyDescent="0.25">
      <c r="H691" s="38"/>
    </row>
    <row r="692" spans="8:8" x14ac:dyDescent="0.25">
      <c r="H692" s="38"/>
    </row>
    <row r="693" spans="8:8" x14ac:dyDescent="0.25">
      <c r="H693" s="38"/>
    </row>
    <row r="694" spans="8:8" x14ac:dyDescent="0.25">
      <c r="H694" s="38"/>
    </row>
    <row r="695" spans="8:8" x14ac:dyDescent="0.25">
      <c r="H695" s="38"/>
    </row>
    <row r="696" spans="8:8" x14ac:dyDescent="0.25">
      <c r="H696" s="38"/>
    </row>
    <row r="697" spans="8:8" x14ac:dyDescent="0.25">
      <c r="H697" s="38"/>
    </row>
    <row r="698" spans="8:8" x14ac:dyDescent="0.25">
      <c r="H698" s="38"/>
    </row>
    <row r="699" spans="8:8" x14ac:dyDescent="0.25">
      <c r="H699" s="38"/>
    </row>
    <row r="700" spans="8:8" x14ac:dyDescent="0.25">
      <c r="H700" s="38"/>
    </row>
    <row r="701" spans="8:8" x14ac:dyDescent="0.25">
      <c r="H701" s="38"/>
    </row>
    <row r="702" spans="8:8" x14ac:dyDescent="0.25">
      <c r="H702" s="38"/>
    </row>
    <row r="703" spans="8:8" x14ac:dyDescent="0.25">
      <c r="H703" s="38"/>
    </row>
    <row r="704" spans="8:8" x14ac:dyDescent="0.25">
      <c r="H704" s="38"/>
    </row>
    <row r="705" spans="8:8" x14ac:dyDescent="0.25">
      <c r="H705" s="38"/>
    </row>
    <row r="706" spans="8:8" x14ac:dyDescent="0.25">
      <c r="H706" s="38"/>
    </row>
    <row r="707" spans="8:8" x14ac:dyDescent="0.25">
      <c r="H707" s="38"/>
    </row>
    <row r="708" spans="8:8" x14ac:dyDescent="0.25">
      <c r="H708" s="38"/>
    </row>
    <row r="709" spans="8:8" x14ac:dyDescent="0.25">
      <c r="H709" s="38"/>
    </row>
    <row r="710" spans="8:8" x14ac:dyDescent="0.25">
      <c r="H710" s="38"/>
    </row>
    <row r="711" spans="8:8" x14ac:dyDescent="0.25">
      <c r="H711" s="38"/>
    </row>
    <row r="712" spans="8:8" x14ac:dyDescent="0.25">
      <c r="H712" s="38"/>
    </row>
    <row r="713" spans="8:8" x14ac:dyDescent="0.25">
      <c r="H713" s="38"/>
    </row>
    <row r="714" spans="8:8" x14ac:dyDescent="0.25">
      <c r="H714" s="38"/>
    </row>
    <row r="715" spans="8:8" x14ac:dyDescent="0.25">
      <c r="H715" s="38"/>
    </row>
    <row r="716" spans="8:8" x14ac:dyDescent="0.25">
      <c r="H716" s="38"/>
    </row>
    <row r="717" spans="8:8" x14ac:dyDescent="0.25">
      <c r="H717" s="38"/>
    </row>
    <row r="718" spans="8:8" x14ac:dyDescent="0.25">
      <c r="H718" s="38"/>
    </row>
    <row r="719" spans="8:8" x14ac:dyDescent="0.25">
      <c r="H719" s="38"/>
    </row>
    <row r="720" spans="8:8" x14ac:dyDescent="0.25">
      <c r="H720" s="38"/>
    </row>
    <row r="721" spans="8:8" x14ac:dyDescent="0.25">
      <c r="H721" s="38"/>
    </row>
    <row r="722" spans="8:8" x14ac:dyDescent="0.25">
      <c r="H722" s="38"/>
    </row>
    <row r="723" spans="8:8" x14ac:dyDescent="0.25">
      <c r="H723" s="38"/>
    </row>
    <row r="724" spans="8:8" x14ac:dyDescent="0.25">
      <c r="H724" s="38"/>
    </row>
    <row r="725" spans="8:8" x14ac:dyDescent="0.25">
      <c r="H725" s="38"/>
    </row>
    <row r="726" spans="8:8" x14ac:dyDescent="0.25">
      <c r="H726" s="38"/>
    </row>
    <row r="727" spans="8:8" x14ac:dyDescent="0.25">
      <c r="H727" s="38"/>
    </row>
    <row r="728" spans="8:8" x14ac:dyDescent="0.25">
      <c r="H728" s="38"/>
    </row>
    <row r="729" spans="8:8" x14ac:dyDescent="0.25">
      <c r="H729" s="38"/>
    </row>
    <row r="730" spans="8:8" x14ac:dyDescent="0.25">
      <c r="H730" s="38"/>
    </row>
    <row r="731" spans="8:8" x14ac:dyDescent="0.25">
      <c r="H731" s="38"/>
    </row>
    <row r="732" spans="8:8" x14ac:dyDescent="0.25">
      <c r="H732" s="38"/>
    </row>
    <row r="733" spans="8:8" x14ac:dyDescent="0.25">
      <c r="H733" s="38"/>
    </row>
    <row r="734" spans="8:8" x14ac:dyDescent="0.25">
      <c r="H734" s="38"/>
    </row>
    <row r="735" spans="8:8" x14ac:dyDescent="0.25">
      <c r="H735" s="38"/>
    </row>
    <row r="736" spans="8:8" x14ac:dyDescent="0.25">
      <c r="H736" s="38"/>
    </row>
    <row r="737" spans="8:8" x14ac:dyDescent="0.25">
      <c r="H737" s="38"/>
    </row>
    <row r="738" spans="8:8" x14ac:dyDescent="0.25">
      <c r="H738" s="38"/>
    </row>
    <row r="739" spans="8:8" x14ac:dyDescent="0.25">
      <c r="H739" s="38"/>
    </row>
    <row r="740" spans="8:8" x14ac:dyDescent="0.25">
      <c r="H740" s="38"/>
    </row>
    <row r="741" spans="8:8" x14ac:dyDescent="0.25">
      <c r="H741" s="38"/>
    </row>
    <row r="742" spans="8:8" x14ac:dyDescent="0.25">
      <c r="H742" s="38"/>
    </row>
    <row r="743" spans="8:8" x14ac:dyDescent="0.25">
      <c r="H743" s="38"/>
    </row>
    <row r="744" spans="8:8" x14ac:dyDescent="0.25">
      <c r="H744" s="38"/>
    </row>
    <row r="745" spans="8:8" x14ac:dyDescent="0.25">
      <c r="H745" s="38"/>
    </row>
    <row r="746" spans="8:8" x14ac:dyDescent="0.25">
      <c r="H746" s="38"/>
    </row>
    <row r="747" spans="8:8" x14ac:dyDescent="0.25">
      <c r="H747" s="38"/>
    </row>
    <row r="748" spans="8:8" x14ac:dyDescent="0.25">
      <c r="H748" s="38"/>
    </row>
    <row r="749" spans="8:8" x14ac:dyDescent="0.25">
      <c r="H749" s="38"/>
    </row>
    <row r="750" spans="8:8" x14ac:dyDescent="0.25">
      <c r="H750" s="38"/>
    </row>
    <row r="751" spans="8:8" x14ac:dyDescent="0.25">
      <c r="H751" s="38"/>
    </row>
    <row r="752" spans="8:8" x14ac:dyDescent="0.25">
      <c r="H752" s="38"/>
    </row>
    <row r="753" spans="8:8" x14ac:dyDescent="0.25">
      <c r="H753" s="38"/>
    </row>
    <row r="754" spans="8:8" x14ac:dyDescent="0.25">
      <c r="H754" s="38"/>
    </row>
    <row r="755" spans="8:8" x14ac:dyDescent="0.25">
      <c r="H755" s="38"/>
    </row>
    <row r="756" spans="8:8" x14ac:dyDescent="0.25">
      <c r="H756" s="38"/>
    </row>
    <row r="757" spans="8:8" x14ac:dyDescent="0.25">
      <c r="H757" s="38"/>
    </row>
    <row r="758" spans="8:8" x14ac:dyDescent="0.25">
      <c r="H758" s="38"/>
    </row>
    <row r="759" spans="8:8" x14ac:dyDescent="0.25">
      <c r="H759" s="38"/>
    </row>
    <row r="760" spans="8:8" x14ac:dyDescent="0.25">
      <c r="H760" s="38"/>
    </row>
    <row r="761" spans="8:8" x14ac:dyDescent="0.25">
      <c r="H761" s="38"/>
    </row>
    <row r="762" spans="8:8" x14ac:dyDescent="0.25">
      <c r="H762" s="38"/>
    </row>
    <row r="763" spans="8:8" x14ac:dyDescent="0.25">
      <c r="H763" s="38"/>
    </row>
    <row r="764" spans="8:8" x14ac:dyDescent="0.25">
      <c r="H764" s="38"/>
    </row>
    <row r="765" spans="8:8" x14ac:dyDescent="0.25">
      <c r="H765" s="38"/>
    </row>
    <row r="766" spans="8:8" x14ac:dyDescent="0.25">
      <c r="H766" s="38"/>
    </row>
    <row r="767" spans="8:8" x14ac:dyDescent="0.25">
      <c r="H767" s="38"/>
    </row>
    <row r="768" spans="8:8" x14ac:dyDescent="0.25">
      <c r="H768" s="38"/>
    </row>
    <row r="769" spans="8:8" x14ac:dyDescent="0.25">
      <c r="H769" s="38"/>
    </row>
    <row r="770" spans="8:8" x14ac:dyDescent="0.25">
      <c r="H770" s="38"/>
    </row>
    <row r="771" spans="8:8" x14ac:dyDescent="0.25">
      <c r="H771" s="38"/>
    </row>
    <row r="772" spans="8:8" x14ac:dyDescent="0.25">
      <c r="H772" s="38"/>
    </row>
    <row r="773" spans="8:8" x14ac:dyDescent="0.25">
      <c r="H773" s="38"/>
    </row>
    <row r="774" spans="8:8" x14ac:dyDescent="0.25">
      <c r="H774" s="38"/>
    </row>
    <row r="775" spans="8:8" x14ac:dyDescent="0.25">
      <c r="H775" s="38"/>
    </row>
    <row r="776" spans="8:8" x14ac:dyDescent="0.25">
      <c r="H776" s="38"/>
    </row>
    <row r="777" spans="8:8" x14ac:dyDescent="0.25">
      <c r="H777" s="38"/>
    </row>
    <row r="778" spans="8:8" x14ac:dyDescent="0.25">
      <c r="H778" s="38"/>
    </row>
    <row r="779" spans="8:8" x14ac:dyDescent="0.25">
      <c r="H779" s="38"/>
    </row>
    <row r="780" spans="8:8" x14ac:dyDescent="0.25">
      <c r="H780" s="38"/>
    </row>
    <row r="781" spans="8:8" x14ac:dyDescent="0.25">
      <c r="H781" s="38"/>
    </row>
    <row r="782" spans="8:8" x14ac:dyDescent="0.25">
      <c r="H782" s="38"/>
    </row>
    <row r="783" spans="8:8" x14ac:dyDescent="0.25">
      <c r="H783" s="38"/>
    </row>
    <row r="784" spans="8:8" x14ac:dyDescent="0.25">
      <c r="H784" s="38"/>
    </row>
    <row r="785" spans="8:8" x14ac:dyDescent="0.25">
      <c r="H785" s="38"/>
    </row>
    <row r="786" spans="8:8" x14ac:dyDescent="0.25">
      <c r="H786" s="38"/>
    </row>
    <row r="787" spans="8:8" x14ac:dyDescent="0.25">
      <c r="H787" s="38"/>
    </row>
    <row r="788" spans="8:8" x14ac:dyDescent="0.25">
      <c r="H788" s="38"/>
    </row>
    <row r="789" spans="8:8" x14ac:dyDescent="0.25">
      <c r="H789" s="38"/>
    </row>
    <row r="790" spans="8:8" x14ac:dyDescent="0.25">
      <c r="H790" s="38"/>
    </row>
    <row r="791" spans="8:8" x14ac:dyDescent="0.25">
      <c r="H791" s="38"/>
    </row>
    <row r="792" spans="8:8" x14ac:dyDescent="0.25">
      <c r="H792" s="38"/>
    </row>
    <row r="793" spans="8:8" x14ac:dyDescent="0.25">
      <c r="H793" s="38"/>
    </row>
    <row r="794" spans="8:8" x14ac:dyDescent="0.25">
      <c r="H794" s="38"/>
    </row>
    <row r="795" spans="8:8" x14ac:dyDescent="0.25">
      <c r="H795" s="38"/>
    </row>
    <row r="796" spans="8:8" x14ac:dyDescent="0.25">
      <c r="H796" s="38"/>
    </row>
    <row r="797" spans="8:8" x14ac:dyDescent="0.25">
      <c r="H797" s="38"/>
    </row>
    <row r="798" spans="8:8" x14ac:dyDescent="0.25">
      <c r="H798" s="38"/>
    </row>
    <row r="799" spans="8:8" x14ac:dyDescent="0.25">
      <c r="H799" s="38"/>
    </row>
    <row r="800" spans="8:8" x14ac:dyDescent="0.25">
      <c r="H800" s="38"/>
    </row>
    <row r="801" spans="8:8" x14ac:dyDescent="0.25">
      <c r="H801" s="38"/>
    </row>
    <row r="802" spans="8:8" x14ac:dyDescent="0.25">
      <c r="H802" s="38"/>
    </row>
    <row r="803" spans="8:8" x14ac:dyDescent="0.25">
      <c r="H803" s="38"/>
    </row>
    <row r="804" spans="8:8" x14ac:dyDescent="0.25">
      <c r="H804" s="38"/>
    </row>
    <row r="805" spans="8:8" x14ac:dyDescent="0.25">
      <c r="H805" s="38"/>
    </row>
    <row r="806" spans="8:8" x14ac:dyDescent="0.25">
      <c r="H806" s="38"/>
    </row>
    <row r="807" spans="8:8" x14ac:dyDescent="0.25">
      <c r="H807" s="38"/>
    </row>
    <row r="808" spans="8:8" x14ac:dyDescent="0.25">
      <c r="H808" s="38"/>
    </row>
    <row r="809" spans="8:8" x14ac:dyDescent="0.25">
      <c r="H809" s="38"/>
    </row>
    <row r="810" spans="8:8" x14ac:dyDescent="0.25">
      <c r="H810" s="38"/>
    </row>
    <row r="811" spans="8:8" x14ac:dyDescent="0.25">
      <c r="H811" s="38"/>
    </row>
    <row r="812" spans="8:8" x14ac:dyDescent="0.25">
      <c r="H812" s="38"/>
    </row>
    <row r="813" spans="8:8" x14ac:dyDescent="0.25">
      <c r="H813" s="38"/>
    </row>
    <row r="814" spans="8:8" x14ac:dyDescent="0.25">
      <c r="H814" s="38"/>
    </row>
    <row r="815" spans="8:8" x14ac:dyDescent="0.25">
      <c r="H815" s="38"/>
    </row>
    <row r="816" spans="8:8" x14ac:dyDescent="0.25">
      <c r="H816" s="38"/>
    </row>
    <row r="817" spans="8:8" x14ac:dyDescent="0.25">
      <c r="H817" s="38"/>
    </row>
    <row r="818" spans="8:8" x14ac:dyDescent="0.25">
      <c r="H818" s="38"/>
    </row>
    <row r="819" spans="8:8" x14ac:dyDescent="0.25">
      <c r="H819" s="38"/>
    </row>
    <row r="820" spans="8:8" x14ac:dyDescent="0.25">
      <c r="H820" s="38"/>
    </row>
    <row r="821" spans="8:8" x14ac:dyDescent="0.25">
      <c r="H821" s="38"/>
    </row>
    <row r="822" spans="8:8" x14ac:dyDescent="0.25">
      <c r="H822" s="38"/>
    </row>
    <row r="823" spans="8:8" x14ac:dyDescent="0.25">
      <c r="H823" s="38"/>
    </row>
    <row r="824" spans="8:8" x14ac:dyDescent="0.25">
      <c r="H824" s="38"/>
    </row>
    <row r="825" spans="8:8" x14ac:dyDescent="0.25">
      <c r="H825" s="38"/>
    </row>
    <row r="826" spans="8:8" x14ac:dyDescent="0.25">
      <c r="H826" s="38"/>
    </row>
    <row r="827" spans="8:8" x14ac:dyDescent="0.25">
      <c r="H827" s="38"/>
    </row>
    <row r="828" spans="8:8" x14ac:dyDescent="0.25">
      <c r="H828" s="38"/>
    </row>
    <row r="829" spans="8:8" x14ac:dyDescent="0.25">
      <c r="H829" s="38"/>
    </row>
    <row r="830" spans="8:8" x14ac:dyDescent="0.25">
      <c r="H830" s="38"/>
    </row>
    <row r="831" spans="8:8" x14ac:dyDescent="0.25">
      <c r="H831" s="38"/>
    </row>
    <row r="832" spans="8:8" x14ac:dyDescent="0.25">
      <c r="H832" s="38"/>
    </row>
    <row r="833" spans="8:8" x14ac:dyDescent="0.25">
      <c r="H833" s="38"/>
    </row>
    <row r="834" spans="8:8" x14ac:dyDescent="0.25">
      <c r="H834" s="38"/>
    </row>
    <row r="835" spans="8:8" x14ac:dyDescent="0.25">
      <c r="H835" s="38"/>
    </row>
    <row r="836" spans="8:8" x14ac:dyDescent="0.25">
      <c r="H836" s="38"/>
    </row>
    <row r="837" spans="8:8" x14ac:dyDescent="0.25">
      <c r="H837" s="38"/>
    </row>
    <row r="838" spans="8:8" x14ac:dyDescent="0.25">
      <c r="H838" s="38"/>
    </row>
    <row r="839" spans="8:8" x14ac:dyDescent="0.25">
      <c r="H839" s="38"/>
    </row>
    <row r="840" spans="8:8" x14ac:dyDescent="0.25">
      <c r="H840" s="38"/>
    </row>
    <row r="841" spans="8:8" x14ac:dyDescent="0.25">
      <c r="H841" s="38"/>
    </row>
    <row r="842" spans="8:8" x14ac:dyDescent="0.25">
      <c r="H842" s="38"/>
    </row>
    <row r="843" spans="8:8" x14ac:dyDescent="0.25">
      <c r="H843" s="38"/>
    </row>
    <row r="844" spans="8:8" x14ac:dyDescent="0.25">
      <c r="H844" s="38"/>
    </row>
    <row r="845" spans="8:8" x14ac:dyDescent="0.25">
      <c r="H845" s="38"/>
    </row>
    <row r="846" spans="8:8" x14ac:dyDescent="0.25">
      <c r="H846" s="38"/>
    </row>
    <row r="847" spans="8:8" x14ac:dyDescent="0.25">
      <c r="H847" s="38"/>
    </row>
    <row r="848" spans="8:8" x14ac:dyDescent="0.25">
      <c r="H848" s="38"/>
    </row>
    <row r="849" spans="8:8" x14ac:dyDescent="0.25">
      <c r="H849" s="38"/>
    </row>
    <row r="850" spans="8:8" x14ac:dyDescent="0.25">
      <c r="H850" s="38"/>
    </row>
    <row r="851" spans="8:8" x14ac:dyDescent="0.25">
      <c r="H851" s="38"/>
    </row>
    <row r="852" spans="8:8" x14ac:dyDescent="0.25">
      <c r="H852" s="38"/>
    </row>
    <row r="853" spans="8:8" x14ac:dyDescent="0.25">
      <c r="H853" s="38"/>
    </row>
    <row r="854" spans="8:8" x14ac:dyDescent="0.25">
      <c r="H854" s="38"/>
    </row>
    <row r="855" spans="8:8" x14ac:dyDescent="0.25">
      <c r="H855" s="38"/>
    </row>
    <row r="856" spans="8:8" x14ac:dyDescent="0.25">
      <c r="H856" s="38"/>
    </row>
    <row r="857" spans="8:8" x14ac:dyDescent="0.25">
      <c r="H857" s="38"/>
    </row>
    <row r="858" spans="8:8" x14ac:dyDescent="0.25">
      <c r="H858" s="38"/>
    </row>
    <row r="859" spans="8:8" x14ac:dyDescent="0.25">
      <c r="H859" s="38"/>
    </row>
    <row r="860" spans="8:8" x14ac:dyDescent="0.25">
      <c r="H860" s="38"/>
    </row>
    <row r="861" spans="8:8" x14ac:dyDescent="0.25">
      <c r="H861" s="38"/>
    </row>
    <row r="862" spans="8:8" x14ac:dyDescent="0.25">
      <c r="H862" s="38"/>
    </row>
    <row r="863" spans="8:8" x14ac:dyDescent="0.25">
      <c r="H863" s="38"/>
    </row>
    <row r="864" spans="8:8" x14ac:dyDescent="0.25">
      <c r="H864" s="38"/>
    </row>
    <row r="865" spans="8:8" x14ac:dyDescent="0.25">
      <c r="H865" s="38"/>
    </row>
    <row r="866" spans="8:8" x14ac:dyDescent="0.25">
      <c r="H866" s="38"/>
    </row>
    <row r="867" spans="8:8" x14ac:dyDescent="0.25">
      <c r="H867" s="38"/>
    </row>
    <row r="868" spans="8:8" x14ac:dyDescent="0.25">
      <c r="H868" s="38"/>
    </row>
    <row r="869" spans="8:8" x14ac:dyDescent="0.25">
      <c r="H869" s="38"/>
    </row>
    <row r="870" spans="8:8" x14ac:dyDescent="0.25">
      <c r="H870" s="38"/>
    </row>
    <row r="871" spans="8:8" x14ac:dyDescent="0.25">
      <c r="H871" s="38"/>
    </row>
    <row r="872" spans="8:8" x14ac:dyDescent="0.25">
      <c r="H872" s="38"/>
    </row>
    <row r="873" spans="8:8" x14ac:dyDescent="0.25">
      <c r="H873" s="38"/>
    </row>
    <row r="874" spans="8:8" x14ac:dyDescent="0.25">
      <c r="H874" s="38"/>
    </row>
    <row r="875" spans="8:8" x14ac:dyDescent="0.25">
      <c r="H875" s="38"/>
    </row>
    <row r="876" spans="8:8" x14ac:dyDescent="0.25">
      <c r="H876" s="38"/>
    </row>
    <row r="877" spans="8:8" x14ac:dyDescent="0.25">
      <c r="H877" s="38"/>
    </row>
    <row r="878" spans="8:8" x14ac:dyDescent="0.25">
      <c r="H878" s="38"/>
    </row>
    <row r="879" spans="8:8" x14ac:dyDescent="0.25">
      <c r="H879" s="38"/>
    </row>
    <row r="880" spans="8:8" x14ac:dyDescent="0.25">
      <c r="H880" s="38"/>
    </row>
    <row r="881" spans="8:8" x14ac:dyDescent="0.25">
      <c r="H881" s="38"/>
    </row>
    <row r="882" spans="8:8" x14ac:dyDescent="0.25">
      <c r="H882" s="38"/>
    </row>
    <row r="883" spans="8:8" x14ac:dyDescent="0.25">
      <c r="H883" s="38"/>
    </row>
    <row r="884" spans="8:8" x14ac:dyDescent="0.25">
      <c r="H884" s="38"/>
    </row>
    <row r="885" spans="8:8" x14ac:dyDescent="0.25">
      <c r="H885" s="38"/>
    </row>
    <row r="886" spans="8:8" x14ac:dyDescent="0.25">
      <c r="H886" s="38"/>
    </row>
    <row r="887" spans="8:8" x14ac:dyDescent="0.25">
      <c r="H887" s="38"/>
    </row>
    <row r="888" spans="8:8" x14ac:dyDescent="0.25">
      <c r="H888" s="38"/>
    </row>
    <row r="889" spans="8:8" x14ac:dyDescent="0.25">
      <c r="H889" s="38"/>
    </row>
    <row r="890" spans="8:8" x14ac:dyDescent="0.25">
      <c r="H890" s="38"/>
    </row>
    <row r="891" spans="8:8" x14ac:dyDescent="0.25">
      <c r="H891" s="38"/>
    </row>
    <row r="892" spans="8:8" x14ac:dyDescent="0.25">
      <c r="H892" s="38"/>
    </row>
    <row r="893" spans="8:8" x14ac:dyDescent="0.25">
      <c r="H893" s="38"/>
    </row>
    <row r="894" spans="8:8" x14ac:dyDescent="0.25">
      <c r="H894" s="38"/>
    </row>
    <row r="895" spans="8:8" x14ac:dyDescent="0.25">
      <c r="H895" s="38"/>
    </row>
    <row r="896" spans="8:8" x14ac:dyDescent="0.25">
      <c r="H896" s="38"/>
    </row>
    <row r="897" spans="8:8" x14ac:dyDescent="0.25">
      <c r="H897" s="38"/>
    </row>
    <row r="898" spans="8:8" x14ac:dyDescent="0.25">
      <c r="H898" s="38"/>
    </row>
    <row r="899" spans="8:8" x14ac:dyDescent="0.25">
      <c r="H899" s="38"/>
    </row>
    <row r="900" spans="8:8" x14ac:dyDescent="0.25">
      <c r="H900" s="38"/>
    </row>
    <row r="901" spans="8:8" x14ac:dyDescent="0.25">
      <c r="H901" s="38"/>
    </row>
    <row r="902" spans="8:8" x14ac:dyDescent="0.25">
      <c r="H902" s="38"/>
    </row>
    <row r="903" spans="8:8" x14ac:dyDescent="0.25">
      <c r="H903" s="38"/>
    </row>
    <row r="904" spans="8:8" x14ac:dyDescent="0.25">
      <c r="H904" s="38"/>
    </row>
    <row r="905" spans="8:8" x14ac:dyDescent="0.25">
      <c r="H905" s="38"/>
    </row>
    <row r="906" spans="8:8" x14ac:dyDescent="0.25">
      <c r="H906" s="38"/>
    </row>
    <row r="907" spans="8:8" x14ac:dyDescent="0.25">
      <c r="H907" s="38"/>
    </row>
    <row r="908" spans="8:8" x14ac:dyDescent="0.25">
      <c r="H908" s="38"/>
    </row>
    <row r="909" spans="8:8" x14ac:dyDescent="0.25">
      <c r="H909" s="38"/>
    </row>
    <row r="910" spans="8:8" x14ac:dyDescent="0.25">
      <c r="H910" s="38"/>
    </row>
    <row r="911" spans="8:8" x14ac:dyDescent="0.25">
      <c r="H911" s="38"/>
    </row>
    <row r="912" spans="8:8" x14ac:dyDescent="0.25">
      <c r="H912" s="38"/>
    </row>
    <row r="913" spans="8:8" x14ac:dyDescent="0.25">
      <c r="H913" s="38"/>
    </row>
    <row r="914" spans="8:8" x14ac:dyDescent="0.25">
      <c r="H914" s="38"/>
    </row>
    <row r="915" spans="8:8" x14ac:dyDescent="0.25">
      <c r="H915" s="38"/>
    </row>
    <row r="916" spans="8:8" x14ac:dyDescent="0.25">
      <c r="H916" s="38"/>
    </row>
    <row r="917" spans="8:8" x14ac:dyDescent="0.25">
      <c r="H917" s="38"/>
    </row>
    <row r="918" spans="8:8" x14ac:dyDescent="0.25">
      <c r="H918" s="38"/>
    </row>
    <row r="919" spans="8:8" x14ac:dyDescent="0.25">
      <c r="H919" s="38"/>
    </row>
    <row r="920" spans="8:8" x14ac:dyDescent="0.25">
      <c r="H920" s="38"/>
    </row>
    <row r="921" spans="8:8" x14ac:dyDescent="0.25">
      <c r="H921" s="38"/>
    </row>
    <row r="922" spans="8:8" x14ac:dyDescent="0.25">
      <c r="H922" s="38"/>
    </row>
    <row r="923" spans="8:8" x14ac:dyDescent="0.25">
      <c r="H923" s="38"/>
    </row>
    <row r="924" spans="8:8" x14ac:dyDescent="0.25">
      <c r="H924" s="38"/>
    </row>
    <row r="925" spans="8:8" x14ac:dyDescent="0.25">
      <c r="H925" s="38"/>
    </row>
    <row r="926" spans="8:8" x14ac:dyDescent="0.25">
      <c r="H926" s="38"/>
    </row>
    <row r="927" spans="8:8" x14ac:dyDescent="0.25">
      <c r="H927" s="38"/>
    </row>
    <row r="928" spans="8:8" x14ac:dyDescent="0.25">
      <c r="H928" s="38"/>
    </row>
    <row r="929" spans="8:8" x14ac:dyDescent="0.25">
      <c r="H929" s="38"/>
    </row>
    <row r="930" spans="8:8" x14ac:dyDescent="0.25">
      <c r="H930" s="38"/>
    </row>
    <row r="931" spans="8:8" x14ac:dyDescent="0.25">
      <c r="H931" s="38"/>
    </row>
    <row r="932" spans="8:8" x14ac:dyDescent="0.25">
      <c r="H932" s="38"/>
    </row>
    <row r="933" spans="8:8" x14ac:dyDescent="0.25">
      <c r="H933" s="38"/>
    </row>
    <row r="934" spans="8:8" x14ac:dyDescent="0.25">
      <c r="H934" s="38"/>
    </row>
    <row r="935" spans="8:8" x14ac:dyDescent="0.25">
      <c r="H935" s="38"/>
    </row>
    <row r="936" spans="8:8" x14ac:dyDescent="0.25">
      <c r="H936" s="38"/>
    </row>
    <row r="937" spans="8:8" x14ac:dyDescent="0.25">
      <c r="H937" s="38"/>
    </row>
    <row r="938" spans="8:8" x14ac:dyDescent="0.25">
      <c r="H938" s="38"/>
    </row>
    <row r="939" spans="8:8" x14ac:dyDescent="0.25">
      <c r="H939" s="38"/>
    </row>
    <row r="940" spans="8:8" x14ac:dyDescent="0.25">
      <c r="H940" s="38"/>
    </row>
    <row r="941" spans="8:8" x14ac:dyDescent="0.25">
      <c r="H941" s="38"/>
    </row>
    <row r="942" spans="8:8" x14ac:dyDescent="0.25">
      <c r="H942" s="38"/>
    </row>
    <row r="943" spans="8:8" x14ac:dyDescent="0.25">
      <c r="H943" s="38"/>
    </row>
    <row r="944" spans="8:8" x14ac:dyDescent="0.25">
      <c r="H944" s="38"/>
    </row>
    <row r="945" spans="8:8" x14ac:dyDescent="0.25">
      <c r="H945" s="38"/>
    </row>
    <row r="946" spans="8:8" x14ac:dyDescent="0.25">
      <c r="H946" s="38"/>
    </row>
    <row r="947" spans="8:8" x14ac:dyDescent="0.25">
      <c r="H947" s="38"/>
    </row>
    <row r="948" spans="8:8" x14ac:dyDescent="0.25">
      <c r="H948" s="38"/>
    </row>
    <row r="949" spans="8:8" x14ac:dyDescent="0.25">
      <c r="H949" s="38"/>
    </row>
    <row r="950" spans="8:8" x14ac:dyDescent="0.25">
      <c r="H950" s="38"/>
    </row>
    <row r="951" spans="8:8" x14ac:dyDescent="0.25">
      <c r="H951" s="38"/>
    </row>
    <row r="952" spans="8:8" x14ac:dyDescent="0.25">
      <c r="H952" s="38"/>
    </row>
    <row r="953" spans="8:8" x14ac:dyDescent="0.25">
      <c r="H953" s="38"/>
    </row>
    <row r="954" spans="8:8" x14ac:dyDescent="0.25">
      <c r="H954" s="38"/>
    </row>
    <row r="955" spans="8:8" x14ac:dyDescent="0.25">
      <c r="H955" s="38"/>
    </row>
    <row r="956" spans="8:8" x14ac:dyDescent="0.25">
      <c r="H956" s="38"/>
    </row>
    <row r="957" spans="8:8" x14ac:dyDescent="0.25">
      <c r="H957" s="38"/>
    </row>
    <row r="958" spans="8:8" x14ac:dyDescent="0.25">
      <c r="H958" s="38"/>
    </row>
    <row r="959" spans="8:8" x14ac:dyDescent="0.25">
      <c r="H959" s="38"/>
    </row>
    <row r="960" spans="8:8" x14ac:dyDescent="0.25">
      <c r="H960" s="38"/>
    </row>
    <row r="961" spans="8:8" x14ac:dyDescent="0.25">
      <c r="H961" s="38"/>
    </row>
    <row r="962" spans="8:8" x14ac:dyDescent="0.25">
      <c r="H962" s="38"/>
    </row>
    <row r="963" spans="8:8" x14ac:dyDescent="0.25">
      <c r="H963" s="38"/>
    </row>
    <row r="964" spans="8:8" x14ac:dyDescent="0.25">
      <c r="H964" s="38"/>
    </row>
    <row r="965" spans="8:8" x14ac:dyDescent="0.25">
      <c r="H965" s="38"/>
    </row>
    <row r="966" spans="8:8" x14ac:dyDescent="0.25">
      <c r="H966" s="38"/>
    </row>
    <row r="967" spans="8:8" x14ac:dyDescent="0.25">
      <c r="H967" s="38"/>
    </row>
    <row r="968" spans="8:8" x14ac:dyDescent="0.25">
      <c r="H968" s="38"/>
    </row>
    <row r="969" spans="8:8" x14ac:dyDescent="0.25">
      <c r="H969" s="38"/>
    </row>
    <row r="970" spans="8:8" x14ac:dyDescent="0.25">
      <c r="H970" s="38"/>
    </row>
    <row r="971" spans="8:8" x14ac:dyDescent="0.25">
      <c r="H971" s="38"/>
    </row>
    <row r="972" spans="8:8" x14ac:dyDescent="0.25">
      <c r="H972" s="38"/>
    </row>
    <row r="973" spans="8:8" x14ac:dyDescent="0.25">
      <c r="H973" s="38"/>
    </row>
    <row r="974" spans="8:8" x14ac:dyDescent="0.25">
      <c r="H974" s="38"/>
    </row>
    <row r="975" spans="8:8" x14ac:dyDescent="0.25">
      <c r="H975" s="38"/>
    </row>
    <row r="976" spans="8:8" x14ac:dyDescent="0.25">
      <c r="H976" s="38"/>
    </row>
    <row r="977" spans="8:8" x14ac:dyDescent="0.25">
      <c r="H977" s="38"/>
    </row>
    <row r="978" spans="8:8" x14ac:dyDescent="0.25">
      <c r="H978" s="38"/>
    </row>
    <row r="979" spans="8:8" x14ac:dyDescent="0.25">
      <c r="H979" s="38"/>
    </row>
    <row r="980" spans="8:8" x14ac:dyDescent="0.25">
      <c r="H980" s="38"/>
    </row>
    <row r="981" spans="8:8" x14ac:dyDescent="0.25">
      <c r="H981" s="38"/>
    </row>
    <row r="982" spans="8:8" x14ac:dyDescent="0.25">
      <c r="H982" s="38"/>
    </row>
    <row r="983" spans="8:8" x14ac:dyDescent="0.25">
      <c r="H983" s="38"/>
    </row>
    <row r="984" spans="8:8" x14ac:dyDescent="0.25">
      <c r="H984" s="38"/>
    </row>
    <row r="985" spans="8:8" x14ac:dyDescent="0.25">
      <c r="H985" s="38"/>
    </row>
    <row r="986" spans="8:8" x14ac:dyDescent="0.25">
      <c r="H986" s="38"/>
    </row>
    <row r="987" spans="8:8" x14ac:dyDescent="0.25">
      <c r="H987" s="38"/>
    </row>
    <row r="988" spans="8:8" x14ac:dyDescent="0.25">
      <c r="H988" s="38"/>
    </row>
    <row r="989" spans="8:8" x14ac:dyDescent="0.25">
      <c r="H989" s="38"/>
    </row>
    <row r="990" spans="8:8" x14ac:dyDescent="0.25">
      <c r="H990" s="38"/>
    </row>
    <row r="991" spans="8:8" x14ac:dyDescent="0.25">
      <c r="H991" s="38"/>
    </row>
    <row r="992" spans="8:8" x14ac:dyDescent="0.25">
      <c r="H992" s="38"/>
    </row>
    <row r="993" spans="8:8" x14ac:dyDescent="0.25">
      <c r="H993" s="38"/>
    </row>
    <row r="994" spans="8:8" x14ac:dyDescent="0.25">
      <c r="H994" s="38"/>
    </row>
    <row r="995" spans="8:8" x14ac:dyDescent="0.25">
      <c r="H995" s="38"/>
    </row>
    <row r="996" spans="8:8" x14ac:dyDescent="0.25">
      <c r="H996" s="38"/>
    </row>
    <row r="997" spans="8:8" x14ac:dyDescent="0.25">
      <c r="H997" s="38"/>
    </row>
    <row r="998" spans="8:8" x14ac:dyDescent="0.25">
      <c r="H998" s="38"/>
    </row>
    <row r="999" spans="8:8" x14ac:dyDescent="0.25">
      <c r="H999" s="38"/>
    </row>
    <row r="1000" spans="8:8" x14ac:dyDescent="0.25">
      <c r="H1000" s="38"/>
    </row>
    <row r="1001" spans="8:8" x14ac:dyDescent="0.25">
      <c r="H1001" s="38"/>
    </row>
    <row r="1002" spans="8:8" x14ac:dyDescent="0.25">
      <c r="H1002" s="38"/>
    </row>
    <row r="1003" spans="8:8" x14ac:dyDescent="0.25">
      <c r="H1003" s="38"/>
    </row>
    <row r="1004" spans="8:8" x14ac:dyDescent="0.25">
      <c r="H1004" s="38"/>
    </row>
    <row r="1005" spans="8:8" x14ac:dyDescent="0.25">
      <c r="H1005" s="38"/>
    </row>
    <row r="1006" spans="8:8" x14ac:dyDescent="0.25">
      <c r="H1006" s="38"/>
    </row>
    <row r="1007" spans="8:8" x14ac:dyDescent="0.25">
      <c r="H1007" s="38"/>
    </row>
    <row r="1008" spans="8:8" x14ac:dyDescent="0.25">
      <c r="H1008" s="38"/>
    </row>
    <row r="1009" spans="8:8" x14ac:dyDescent="0.25">
      <c r="H1009" s="38"/>
    </row>
    <row r="1010" spans="8:8" x14ac:dyDescent="0.25">
      <c r="H1010" s="38"/>
    </row>
    <row r="1011" spans="8:8" x14ac:dyDescent="0.25">
      <c r="H1011" s="38"/>
    </row>
    <row r="1012" spans="8:8" x14ac:dyDescent="0.25">
      <c r="H1012" s="38"/>
    </row>
    <row r="1013" spans="8:8" x14ac:dyDescent="0.25">
      <c r="H1013" s="38"/>
    </row>
    <row r="1014" spans="8:8" x14ac:dyDescent="0.25">
      <c r="H1014" s="38"/>
    </row>
    <row r="1015" spans="8:8" x14ac:dyDescent="0.25">
      <c r="H1015" s="38"/>
    </row>
    <row r="1016" spans="8:8" x14ac:dyDescent="0.25">
      <c r="H1016" s="38"/>
    </row>
    <row r="1017" spans="8:8" x14ac:dyDescent="0.25">
      <c r="H1017" s="38"/>
    </row>
    <row r="1018" spans="8:8" x14ac:dyDescent="0.25">
      <c r="H1018" s="38"/>
    </row>
    <row r="1019" spans="8:8" x14ac:dyDescent="0.25">
      <c r="H1019" s="38"/>
    </row>
    <row r="1020" spans="8:8" x14ac:dyDescent="0.25">
      <c r="H1020" s="38"/>
    </row>
    <row r="1021" spans="8:8" x14ac:dyDescent="0.25">
      <c r="H1021" s="38"/>
    </row>
    <row r="1022" spans="8:8" x14ac:dyDescent="0.25">
      <c r="H1022" s="38"/>
    </row>
    <row r="1023" spans="8:8" x14ac:dyDescent="0.25">
      <c r="H1023" s="38"/>
    </row>
    <row r="1024" spans="8:8" x14ac:dyDescent="0.25">
      <c r="H1024" s="38"/>
    </row>
    <row r="1025" spans="8:8" x14ac:dyDescent="0.25">
      <c r="H1025" s="38"/>
    </row>
    <row r="1026" spans="8:8" x14ac:dyDescent="0.25">
      <c r="H1026" s="38"/>
    </row>
    <row r="1027" spans="8:8" x14ac:dyDescent="0.25">
      <c r="H1027" s="38"/>
    </row>
    <row r="1028" spans="8:8" x14ac:dyDescent="0.25">
      <c r="H1028" s="38"/>
    </row>
    <row r="1029" spans="8:8" x14ac:dyDescent="0.25">
      <c r="H1029" s="38"/>
    </row>
    <row r="1030" spans="8:8" x14ac:dyDescent="0.25">
      <c r="H1030" s="38"/>
    </row>
    <row r="1031" spans="8:8" x14ac:dyDescent="0.25">
      <c r="H1031" s="38"/>
    </row>
    <row r="1032" spans="8:8" x14ac:dyDescent="0.25">
      <c r="H1032" s="38"/>
    </row>
    <row r="1033" spans="8:8" x14ac:dyDescent="0.25">
      <c r="H1033" s="38"/>
    </row>
    <row r="1034" spans="8:8" x14ac:dyDescent="0.25">
      <c r="H1034" s="38"/>
    </row>
    <row r="1035" spans="8:8" x14ac:dyDescent="0.25">
      <c r="H1035" s="38"/>
    </row>
    <row r="1036" spans="8:8" x14ac:dyDescent="0.25">
      <c r="H1036" s="38"/>
    </row>
    <row r="1037" spans="8:8" x14ac:dyDescent="0.25">
      <c r="H1037" s="38"/>
    </row>
    <row r="1038" spans="8:8" x14ac:dyDescent="0.25">
      <c r="H1038" s="38"/>
    </row>
    <row r="1039" spans="8:8" x14ac:dyDescent="0.25">
      <c r="H1039" s="38"/>
    </row>
    <row r="1040" spans="8:8" x14ac:dyDescent="0.25">
      <c r="H1040" s="38"/>
    </row>
    <row r="1041" spans="8:8" x14ac:dyDescent="0.25">
      <c r="H1041" s="38"/>
    </row>
    <row r="1042" spans="8:8" x14ac:dyDescent="0.25">
      <c r="H1042" s="38"/>
    </row>
    <row r="1043" spans="8:8" x14ac:dyDescent="0.25">
      <c r="H1043" s="38"/>
    </row>
    <row r="1044" spans="8:8" x14ac:dyDescent="0.25">
      <c r="H1044" s="38"/>
    </row>
    <row r="1045" spans="8:8" x14ac:dyDescent="0.25">
      <c r="H1045" s="38"/>
    </row>
    <row r="1046" spans="8:8" x14ac:dyDescent="0.25">
      <c r="H1046" s="38"/>
    </row>
    <row r="1047" spans="8:8" x14ac:dyDescent="0.25">
      <c r="H1047" s="38"/>
    </row>
    <row r="1048" spans="8:8" x14ac:dyDescent="0.25">
      <c r="H1048" s="38"/>
    </row>
    <row r="1049" spans="8:8" x14ac:dyDescent="0.25">
      <c r="H1049" s="38"/>
    </row>
    <row r="1050" spans="8:8" x14ac:dyDescent="0.25">
      <c r="H1050" s="38"/>
    </row>
    <row r="1051" spans="8:8" x14ac:dyDescent="0.25">
      <c r="H1051" s="38"/>
    </row>
    <row r="1052" spans="8:8" x14ac:dyDescent="0.25">
      <c r="H1052" s="38"/>
    </row>
    <row r="1053" spans="8:8" x14ac:dyDescent="0.25">
      <c r="H1053" s="38"/>
    </row>
    <row r="1054" spans="8:8" x14ac:dyDescent="0.25">
      <c r="H1054" s="38"/>
    </row>
    <row r="1055" spans="8:8" x14ac:dyDescent="0.25">
      <c r="H1055" s="38"/>
    </row>
    <row r="1056" spans="8:8" x14ac:dyDescent="0.25">
      <c r="H1056" s="38"/>
    </row>
    <row r="1057" spans="8:8" x14ac:dyDescent="0.25">
      <c r="H1057" s="38"/>
    </row>
    <row r="1058" spans="8:8" x14ac:dyDescent="0.25">
      <c r="H1058" s="38"/>
    </row>
    <row r="1059" spans="8:8" x14ac:dyDescent="0.25">
      <c r="H1059" s="38"/>
    </row>
    <row r="1060" spans="8:8" x14ac:dyDescent="0.25">
      <c r="H1060" s="38"/>
    </row>
    <row r="1061" spans="8:8" x14ac:dyDescent="0.25">
      <c r="H1061" s="38"/>
    </row>
    <row r="1062" spans="8:8" x14ac:dyDescent="0.25">
      <c r="H1062" s="38"/>
    </row>
    <row r="1063" spans="8:8" x14ac:dyDescent="0.25">
      <c r="H1063" s="38"/>
    </row>
    <row r="1064" spans="8:8" x14ac:dyDescent="0.25">
      <c r="H1064" s="38"/>
    </row>
    <row r="1065" spans="8:8" x14ac:dyDescent="0.25">
      <c r="H1065" s="38"/>
    </row>
    <row r="1066" spans="8:8" x14ac:dyDescent="0.25">
      <c r="H1066" s="38"/>
    </row>
    <row r="1067" spans="8:8" x14ac:dyDescent="0.25">
      <c r="H1067" s="38"/>
    </row>
    <row r="1068" spans="8:8" x14ac:dyDescent="0.25">
      <c r="H1068" s="38"/>
    </row>
    <row r="1069" spans="8:8" x14ac:dyDescent="0.25">
      <c r="H1069" s="38"/>
    </row>
    <row r="1070" spans="8:8" x14ac:dyDescent="0.25">
      <c r="H1070" s="38"/>
    </row>
    <row r="1071" spans="8:8" x14ac:dyDescent="0.25">
      <c r="H1071" s="38"/>
    </row>
    <row r="1072" spans="8:8" x14ac:dyDescent="0.25">
      <c r="H1072" s="38"/>
    </row>
    <row r="1073" spans="8:8" x14ac:dyDescent="0.25">
      <c r="H1073" s="38"/>
    </row>
    <row r="1074" spans="8:8" x14ac:dyDescent="0.25">
      <c r="H1074" s="38"/>
    </row>
    <row r="1075" spans="8:8" x14ac:dyDescent="0.25">
      <c r="H1075" s="38"/>
    </row>
    <row r="1076" spans="8:8" x14ac:dyDescent="0.25">
      <c r="H1076" s="38"/>
    </row>
    <row r="1077" spans="8:8" x14ac:dyDescent="0.25">
      <c r="H1077" s="38"/>
    </row>
    <row r="1078" spans="8:8" x14ac:dyDescent="0.25">
      <c r="H1078" s="38"/>
    </row>
    <row r="1079" spans="8:8" x14ac:dyDescent="0.25">
      <c r="H1079" s="38"/>
    </row>
    <row r="1080" spans="8:8" x14ac:dyDescent="0.25">
      <c r="H1080" s="38"/>
    </row>
    <row r="1081" spans="8:8" x14ac:dyDescent="0.25">
      <c r="H1081" s="38"/>
    </row>
    <row r="1082" spans="8:8" x14ac:dyDescent="0.25">
      <c r="H1082" s="38"/>
    </row>
    <row r="1083" spans="8:8" x14ac:dyDescent="0.25">
      <c r="H1083" s="38"/>
    </row>
    <row r="1084" spans="8:8" x14ac:dyDescent="0.25">
      <c r="H1084" s="38"/>
    </row>
    <row r="1085" spans="8:8" x14ac:dyDescent="0.25">
      <c r="H1085" s="38"/>
    </row>
    <row r="1086" spans="8:8" x14ac:dyDescent="0.25">
      <c r="H1086" s="38"/>
    </row>
    <row r="1087" spans="8:8" x14ac:dyDescent="0.25">
      <c r="H1087" s="38"/>
    </row>
    <row r="1088" spans="8:8" x14ac:dyDescent="0.25">
      <c r="H1088" s="38"/>
    </row>
    <row r="1089" spans="8:8" x14ac:dyDescent="0.25">
      <c r="H1089" s="38"/>
    </row>
    <row r="1090" spans="8:8" x14ac:dyDescent="0.25">
      <c r="H1090" s="38"/>
    </row>
    <row r="1091" spans="8:8" x14ac:dyDescent="0.25">
      <c r="H1091" s="38"/>
    </row>
    <row r="1092" spans="8:8" x14ac:dyDescent="0.25">
      <c r="H1092" s="38"/>
    </row>
    <row r="1093" spans="8:8" x14ac:dyDescent="0.25">
      <c r="H1093" s="38"/>
    </row>
    <row r="1094" spans="8:8" x14ac:dyDescent="0.25">
      <c r="H1094" s="38"/>
    </row>
    <row r="1095" spans="8:8" x14ac:dyDescent="0.25">
      <c r="H1095" s="38"/>
    </row>
    <row r="1096" spans="8:8" x14ac:dyDescent="0.25">
      <c r="H1096" s="38"/>
    </row>
    <row r="1097" spans="8:8" x14ac:dyDescent="0.25">
      <c r="H1097" s="38"/>
    </row>
    <row r="1098" spans="8:8" x14ac:dyDescent="0.25">
      <c r="H1098" s="38"/>
    </row>
    <row r="1099" spans="8:8" x14ac:dyDescent="0.25">
      <c r="H1099" s="38"/>
    </row>
    <row r="1100" spans="8:8" x14ac:dyDescent="0.25">
      <c r="H1100" s="38"/>
    </row>
    <row r="1101" spans="8:8" x14ac:dyDescent="0.25">
      <c r="H1101" s="38"/>
    </row>
    <row r="1102" spans="8:8" x14ac:dyDescent="0.25">
      <c r="H1102" s="38"/>
    </row>
    <row r="1103" spans="8:8" x14ac:dyDescent="0.25">
      <c r="H1103" s="38"/>
    </row>
    <row r="1104" spans="8:8" x14ac:dyDescent="0.25">
      <c r="H1104" s="38"/>
    </row>
    <row r="1105" spans="8:8" x14ac:dyDescent="0.25">
      <c r="H1105" s="38"/>
    </row>
    <row r="1106" spans="8:8" x14ac:dyDescent="0.25">
      <c r="H1106" s="38"/>
    </row>
    <row r="1107" spans="8:8" x14ac:dyDescent="0.25">
      <c r="H1107" s="38"/>
    </row>
    <row r="1108" spans="8:8" x14ac:dyDescent="0.25">
      <c r="H1108" s="38"/>
    </row>
    <row r="1109" spans="8:8" x14ac:dyDescent="0.25">
      <c r="H1109" s="38"/>
    </row>
    <row r="1110" spans="8:8" x14ac:dyDescent="0.25">
      <c r="H1110" s="38"/>
    </row>
    <row r="1111" spans="8:8" x14ac:dyDescent="0.25">
      <c r="H1111" s="38"/>
    </row>
    <row r="1112" spans="8:8" x14ac:dyDescent="0.25">
      <c r="H1112" s="38"/>
    </row>
    <row r="1113" spans="8:8" x14ac:dyDescent="0.25">
      <c r="H1113" s="38"/>
    </row>
    <row r="1114" spans="8:8" x14ac:dyDescent="0.25">
      <c r="H1114" s="38"/>
    </row>
    <row r="1115" spans="8:8" x14ac:dyDescent="0.25">
      <c r="H1115" s="38"/>
    </row>
    <row r="1116" spans="8:8" x14ac:dyDescent="0.25">
      <c r="H1116" s="38"/>
    </row>
    <row r="1117" spans="8:8" x14ac:dyDescent="0.25">
      <c r="H1117" s="38"/>
    </row>
    <row r="1118" spans="8:8" x14ac:dyDescent="0.25">
      <c r="H1118" s="38"/>
    </row>
    <row r="1119" spans="8:8" x14ac:dyDescent="0.25">
      <c r="H1119" s="38"/>
    </row>
    <row r="1120" spans="8:8" x14ac:dyDescent="0.25">
      <c r="H1120" s="38"/>
    </row>
    <row r="1121" spans="8:8" x14ac:dyDescent="0.25">
      <c r="H1121" s="38"/>
    </row>
    <row r="1122" spans="8:8" x14ac:dyDescent="0.25">
      <c r="H1122" s="38"/>
    </row>
    <row r="1123" spans="8:8" x14ac:dyDescent="0.25">
      <c r="H1123" s="38"/>
    </row>
    <row r="1124" spans="8:8" x14ac:dyDescent="0.25">
      <c r="H1124" s="38"/>
    </row>
    <row r="1125" spans="8:8" x14ac:dyDescent="0.25">
      <c r="H1125" s="38"/>
    </row>
    <row r="1126" spans="8:8" x14ac:dyDescent="0.25">
      <c r="H1126" s="38"/>
    </row>
    <row r="1127" spans="8:8" x14ac:dyDescent="0.25">
      <c r="H1127" s="38"/>
    </row>
    <row r="1128" spans="8:8" x14ac:dyDescent="0.25">
      <c r="H1128" s="38"/>
    </row>
    <row r="1129" spans="8:8" x14ac:dyDescent="0.25">
      <c r="H1129" s="38"/>
    </row>
    <row r="1130" spans="8:8" x14ac:dyDescent="0.25">
      <c r="H1130" s="38"/>
    </row>
    <row r="1131" spans="8:8" x14ac:dyDescent="0.25">
      <c r="H1131" s="38"/>
    </row>
    <row r="1132" spans="8:8" x14ac:dyDescent="0.25">
      <c r="H1132" s="38"/>
    </row>
    <row r="1133" spans="8:8" x14ac:dyDescent="0.25">
      <c r="H1133" s="38"/>
    </row>
    <row r="1134" spans="8:8" x14ac:dyDescent="0.25">
      <c r="H1134" s="38"/>
    </row>
    <row r="1135" spans="8:8" x14ac:dyDescent="0.25">
      <c r="H1135" s="38"/>
    </row>
    <row r="1136" spans="8:8" x14ac:dyDescent="0.25">
      <c r="H1136" s="38"/>
    </row>
    <row r="1137" spans="8:8" x14ac:dyDescent="0.25">
      <c r="H1137" s="38"/>
    </row>
    <row r="1138" spans="8:8" x14ac:dyDescent="0.25">
      <c r="H1138" s="38"/>
    </row>
    <row r="1139" spans="8:8" x14ac:dyDescent="0.25">
      <c r="H1139" s="38"/>
    </row>
    <row r="1140" spans="8:8" x14ac:dyDescent="0.25">
      <c r="H1140" s="38"/>
    </row>
    <row r="1141" spans="8:8" x14ac:dyDescent="0.25">
      <c r="H1141" s="38"/>
    </row>
    <row r="1142" spans="8:8" x14ac:dyDescent="0.25">
      <c r="H1142" s="38"/>
    </row>
    <row r="1143" spans="8:8" x14ac:dyDescent="0.25">
      <c r="H1143" s="38"/>
    </row>
    <row r="1144" spans="8:8" x14ac:dyDescent="0.25">
      <c r="H1144" s="38"/>
    </row>
    <row r="1145" spans="8:8" x14ac:dyDescent="0.25">
      <c r="H1145" s="38"/>
    </row>
    <row r="1146" spans="8:8" x14ac:dyDescent="0.25">
      <c r="H1146" s="38"/>
    </row>
    <row r="1147" spans="8:8" x14ac:dyDescent="0.25">
      <c r="H1147" s="38"/>
    </row>
    <row r="1148" spans="8:8" x14ac:dyDescent="0.25">
      <c r="H1148" s="38"/>
    </row>
    <row r="1149" spans="8:8" x14ac:dyDescent="0.25">
      <c r="H1149" s="38"/>
    </row>
    <row r="1150" spans="8:8" x14ac:dyDescent="0.25">
      <c r="H1150" s="38"/>
    </row>
    <row r="1151" spans="8:8" x14ac:dyDescent="0.25">
      <c r="H1151" s="38"/>
    </row>
    <row r="1152" spans="8:8" x14ac:dyDescent="0.25">
      <c r="H1152" s="38"/>
    </row>
    <row r="1153" spans="8:8" x14ac:dyDescent="0.25">
      <c r="H1153" s="38"/>
    </row>
    <row r="1154" spans="8:8" x14ac:dyDescent="0.25">
      <c r="H1154" s="38"/>
    </row>
    <row r="1155" spans="8:8" x14ac:dyDescent="0.25">
      <c r="H1155" s="38"/>
    </row>
    <row r="1156" spans="8:8" x14ac:dyDescent="0.25">
      <c r="H1156" s="38"/>
    </row>
    <row r="1157" spans="8:8" x14ac:dyDescent="0.25">
      <c r="H1157" s="38"/>
    </row>
    <row r="1158" spans="8:8" x14ac:dyDescent="0.25">
      <c r="H1158" s="38"/>
    </row>
    <row r="1159" spans="8:8" x14ac:dyDescent="0.25">
      <c r="H1159" s="38"/>
    </row>
    <row r="1160" spans="8:8" x14ac:dyDescent="0.25">
      <c r="H1160" s="38"/>
    </row>
    <row r="1161" spans="8:8" x14ac:dyDescent="0.25">
      <c r="H1161" s="38"/>
    </row>
    <row r="1162" spans="8:8" x14ac:dyDescent="0.25">
      <c r="H1162" s="38"/>
    </row>
    <row r="1163" spans="8:8" x14ac:dyDescent="0.25">
      <c r="H1163" s="38"/>
    </row>
    <row r="1164" spans="8:8" x14ac:dyDescent="0.25">
      <c r="H1164" s="38"/>
    </row>
    <row r="1165" spans="8:8" x14ac:dyDescent="0.25">
      <c r="H1165" s="38"/>
    </row>
    <row r="1166" spans="8:8" x14ac:dyDescent="0.25">
      <c r="H1166" s="38"/>
    </row>
    <row r="1167" spans="8:8" x14ac:dyDescent="0.25">
      <c r="H1167" s="38"/>
    </row>
    <row r="1168" spans="8:8" x14ac:dyDescent="0.25">
      <c r="H1168" s="38"/>
    </row>
    <row r="1169" spans="8:8" x14ac:dyDescent="0.25">
      <c r="H1169" s="38"/>
    </row>
    <row r="1170" spans="8:8" x14ac:dyDescent="0.25">
      <c r="H1170" s="38"/>
    </row>
    <row r="1171" spans="8:8" x14ac:dyDescent="0.25">
      <c r="H1171" s="38"/>
    </row>
    <row r="1172" spans="8:8" x14ac:dyDescent="0.25">
      <c r="H1172" s="38"/>
    </row>
    <row r="1173" spans="8:8" x14ac:dyDescent="0.25">
      <c r="H1173" s="38"/>
    </row>
    <row r="1174" spans="8:8" x14ac:dyDescent="0.25">
      <c r="H1174" s="38"/>
    </row>
    <row r="1175" spans="8:8" x14ac:dyDescent="0.25">
      <c r="H1175" s="38"/>
    </row>
    <row r="1176" spans="8:8" x14ac:dyDescent="0.25">
      <c r="H1176" s="38"/>
    </row>
    <row r="1177" spans="8:8" x14ac:dyDescent="0.25">
      <c r="H1177" s="38"/>
    </row>
    <row r="1178" spans="8:8" x14ac:dyDescent="0.25">
      <c r="H1178" s="38"/>
    </row>
    <row r="1179" spans="8:8" x14ac:dyDescent="0.25">
      <c r="H1179" s="38"/>
    </row>
    <row r="1180" spans="8:8" x14ac:dyDescent="0.25">
      <c r="H1180" s="38"/>
    </row>
    <row r="1181" spans="8:8" x14ac:dyDescent="0.25">
      <c r="H1181" s="38"/>
    </row>
    <row r="1182" spans="8:8" x14ac:dyDescent="0.25">
      <c r="H1182" s="38"/>
    </row>
    <row r="1183" spans="8:8" x14ac:dyDescent="0.25">
      <c r="H1183" s="38"/>
    </row>
    <row r="1184" spans="8:8" x14ac:dyDescent="0.25">
      <c r="H1184" s="38"/>
    </row>
    <row r="1185" spans="8:8" x14ac:dyDescent="0.25">
      <c r="H1185" s="38"/>
    </row>
    <row r="1186" spans="8:8" x14ac:dyDescent="0.25">
      <c r="H1186" s="38"/>
    </row>
    <row r="1187" spans="8:8" x14ac:dyDescent="0.25">
      <c r="H1187" s="38"/>
    </row>
    <row r="1188" spans="8:8" x14ac:dyDescent="0.25">
      <c r="H1188" s="38"/>
    </row>
    <row r="1189" spans="8:8" x14ac:dyDescent="0.25">
      <c r="H1189" s="38"/>
    </row>
    <row r="1190" spans="8:8" x14ac:dyDescent="0.25">
      <c r="H1190" s="38"/>
    </row>
    <row r="1191" spans="8:8" x14ac:dyDescent="0.25">
      <c r="H1191" s="38"/>
    </row>
    <row r="1192" spans="8:8" x14ac:dyDescent="0.25">
      <c r="H1192" s="38"/>
    </row>
    <row r="1193" spans="8:8" x14ac:dyDescent="0.25">
      <c r="H1193" s="38"/>
    </row>
    <row r="1194" spans="8:8" x14ac:dyDescent="0.25">
      <c r="H1194" s="38"/>
    </row>
    <row r="1195" spans="8:8" x14ac:dyDescent="0.25">
      <c r="H1195" s="38"/>
    </row>
    <row r="1196" spans="8:8" x14ac:dyDescent="0.25">
      <c r="H1196" s="38"/>
    </row>
    <row r="1197" spans="8:8" x14ac:dyDescent="0.25">
      <c r="H1197" s="38"/>
    </row>
    <row r="1198" spans="8:8" x14ac:dyDescent="0.25">
      <c r="H1198" s="38"/>
    </row>
    <row r="1199" spans="8:8" x14ac:dyDescent="0.25">
      <c r="H1199" s="38"/>
    </row>
    <row r="1200" spans="8:8" x14ac:dyDescent="0.25">
      <c r="H1200" s="38"/>
    </row>
    <row r="1201" spans="8:8" x14ac:dyDescent="0.25">
      <c r="H1201" s="38"/>
    </row>
    <row r="1202" spans="8:8" x14ac:dyDescent="0.25">
      <c r="H1202" s="38"/>
    </row>
    <row r="1203" spans="8:8" x14ac:dyDescent="0.25">
      <c r="H1203" s="38"/>
    </row>
    <row r="1204" spans="8:8" x14ac:dyDescent="0.25">
      <c r="H1204" s="38"/>
    </row>
    <row r="1205" spans="8:8" x14ac:dyDescent="0.25">
      <c r="H1205" s="38"/>
    </row>
    <row r="1206" spans="8:8" x14ac:dyDescent="0.25">
      <c r="H1206" s="38"/>
    </row>
    <row r="1207" spans="8:8" x14ac:dyDescent="0.25">
      <c r="H1207" s="38"/>
    </row>
    <row r="1208" spans="8:8" x14ac:dyDescent="0.25">
      <c r="H1208" s="38"/>
    </row>
    <row r="1209" spans="8:8" x14ac:dyDescent="0.25">
      <c r="H1209" s="38"/>
    </row>
    <row r="1210" spans="8:8" x14ac:dyDescent="0.25">
      <c r="H1210" s="38"/>
    </row>
    <row r="1211" spans="8:8" x14ac:dyDescent="0.25">
      <c r="H1211" s="38"/>
    </row>
    <row r="1212" spans="8:8" x14ac:dyDescent="0.25">
      <c r="H1212" s="38"/>
    </row>
    <row r="1213" spans="8:8" x14ac:dyDescent="0.25">
      <c r="H1213" s="38"/>
    </row>
    <row r="1214" spans="8:8" x14ac:dyDescent="0.25">
      <c r="H1214" s="38"/>
    </row>
    <row r="1215" spans="8:8" x14ac:dyDescent="0.25">
      <c r="H1215" s="38"/>
    </row>
    <row r="1216" spans="8:8" x14ac:dyDescent="0.25">
      <c r="H1216" s="38"/>
    </row>
    <row r="1217" spans="8:8" x14ac:dyDescent="0.25">
      <c r="H1217" s="38"/>
    </row>
    <row r="1218" spans="8:8" x14ac:dyDescent="0.25">
      <c r="H1218" s="38"/>
    </row>
    <row r="1219" spans="8:8" x14ac:dyDescent="0.25">
      <c r="H1219" s="38"/>
    </row>
    <row r="1220" spans="8:8" x14ac:dyDescent="0.25">
      <c r="H1220" s="38"/>
    </row>
    <row r="1221" spans="8:8" x14ac:dyDescent="0.25">
      <c r="H1221" s="38"/>
    </row>
    <row r="1222" spans="8:8" x14ac:dyDescent="0.25">
      <c r="H1222" s="38"/>
    </row>
    <row r="1223" spans="8:8" x14ac:dyDescent="0.25">
      <c r="H1223" s="38"/>
    </row>
    <row r="1224" spans="8:8" x14ac:dyDescent="0.25">
      <c r="H1224" s="38"/>
    </row>
    <row r="1225" spans="8:8" x14ac:dyDescent="0.25">
      <c r="H1225" s="38"/>
    </row>
    <row r="1226" spans="8:8" x14ac:dyDescent="0.25">
      <c r="H1226" s="38"/>
    </row>
    <row r="1227" spans="8:8" x14ac:dyDescent="0.25">
      <c r="H1227" s="38"/>
    </row>
    <row r="1228" spans="8:8" x14ac:dyDescent="0.25">
      <c r="H1228" s="38"/>
    </row>
    <row r="1229" spans="8:8" x14ac:dyDescent="0.25">
      <c r="H1229" s="38"/>
    </row>
    <row r="1230" spans="8:8" x14ac:dyDescent="0.25">
      <c r="H1230" s="38"/>
    </row>
    <row r="1231" spans="8:8" x14ac:dyDescent="0.25">
      <c r="H1231" s="38"/>
    </row>
    <row r="1232" spans="8:8" x14ac:dyDescent="0.25">
      <c r="H1232" s="38"/>
    </row>
    <row r="1233" spans="8:8" x14ac:dyDescent="0.25">
      <c r="H1233" s="38"/>
    </row>
    <row r="1234" spans="8:8" x14ac:dyDescent="0.25">
      <c r="H1234" s="38"/>
    </row>
    <row r="1235" spans="8:8" x14ac:dyDescent="0.25">
      <c r="H1235" s="38"/>
    </row>
    <row r="1236" spans="8:8" x14ac:dyDescent="0.25">
      <c r="H1236" s="38"/>
    </row>
    <row r="1237" spans="8:8" x14ac:dyDescent="0.25">
      <c r="H1237" s="38"/>
    </row>
    <row r="1238" spans="8:8" x14ac:dyDescent="0.25">
      <c r="H1238" s="38"/>
    </row>
    <row r="1239" spans="8:8" x14ac:dyDescent="0.25">
      <c r="H1239" s="38"/>
    </row>
    <row r="1240" spans="8:8" x14ac:dyDescent="0.25">
      <c r="H1240" s="38"/>
    </row>
    <row r="1241" spans="8:8" x14ac:dyDescent="0.25">
      <c r="H1241" s="38"/>
    </row>
    <row r="1242" spans="8:8" x14ac:dyDescent="0.25">
      <c r="H1242" s="38"/>
    </row>
    <row r="1243" spans="8:8" x14ac:dyDescent="0.25">
      <c r="H1243" s="38"/>
    </row>
    <row r="1244" spans="8:8" x14ac:dyDescent="0.25">
      <c r="H1244" s="38"/>
    </row>
    <row r="1245" spans="8:8" x14ac:dyDescent="0.25">
      <c r="H1245" s="38"/>
    </row>
    <row r="1246" spans="8:8" x14ac:dyDescent="0.25">
      <c r="H1246" s="38"/>
    </row>
    <row r="1247" spans="8:8" x14ac:dyDescent="0.25">
      <c r="H1247" s="38"/>
    </row>
    <row r="1248" spans="8:8" x14ac:dyDescent="0.25">
      <c r="H1248" s="38"/>
    </row>
    <row r="1249" spans="8:8" x14ac:dyDescent="0.25">
      <c r="H1249" s="38"/>
    </row>
    <row r="1250" spans="8:8" x14ac:dyDescent="0.25">
      <c r="H1250" s="38"/>
    </row>
    <row r="1251" spans="8:8" x14ac:dyDescent="0.25">
      <c r="H1251" s="38"/>
    </row>
    <row r="1252" spans="8:8" x14ac:dyDescent="0.25">
      <c r="H1252" s="38"/>
    </row>
    <row r="1253" spans="8:8" x14ac:dyDescent="0.25">
      <c r="H1253" s="38"/>
    </row>
    <row r="1254" spans="8:8" x14ac:dyDescent="0.25">
      <c r="H1254" s="38"/>
    </row>
    <row r="1255" spans="8:8" x14ac:dyDescent="0.25">
      <c r="H1255" s="38"/>
    </row>
    <row r="1256" spans="8:8" x14ac:dyDescent="0.25">
      <c r="H1256" s="38"/>
    </row>
    <row r="1257" spans="8:8" x14ac:dyDescent="0.25">
      <c r="H1257" s="38"/>
    </row>
    <row r="1258" spans="8:8" x14ac:dyDescent="0.25">
      <c r="H1258" s="38"/>
    </row>
    <row r="1259" spans="8:8" x14ac:dyDescent="0.25">
      <c r="H1259" s="38"/>
    </row>
    <row r="1260" spans="8:8" x14ac:dyDescent="0.25">
      <c r="H1260" s="38"/>
    </row>
    <row r="1261" spans="8:8" x14ac:dyDescent="0.25">
      <c r="H1261" s="38"/>
    </row>
    <row r="1262" spans="8:8" x14ac:dyDescent="0.25">
      <c r="H1262" s="38"/>
    </row>
    <row r="1263" spans="8:8" x14ac:dyDescent="0.25">
      <c r="H1263" s="38"/>
    </row>
    <row r="1264" spans="8:8" x14ac:dyDescent="0.25">
      <c r="H1264" s="38"/>
    </row>
    <row r="1265" spans="8:8" x14ac:dyDescent="0.25">
      <c r="H1265" s="38"/>
    </row>
    <row r="1266" spans="8:8" x14ac:dyDescent="0.25">
      <c r="H1266" s="38"/>
    </row>
    <row r="1267" spans="8:8" x14ac:dyDescent="0.25">
      <c r="H1267" s="38"/>
    </row>
    <row r="1268" spans="8:8" x14ac:dyDescent="0.25">
      <c r="H1268" s="38"/>
    </row>
    <row r="1269" spans="8:8" x14ac:dyDescent="0.25">
      <c r="H1269" s="38"/>
    </row>
    <row r="1270" spans="8:8" x14ac:dyDescent="0.25">
      <c r="H1270" s="38"/>
    </row>
    <row r="1271" spans="8:8" x14ac:dyDescent="0.25">
      <c r="H1271" s="38"/>
    </row>
    <row r="1272" spans="8:8" x14ac:dyDescent="0.25">
      <c r="H1272" s="38"/>
    </row>
    <row r="1273" spans="8:8" x14ac:dyDescent="0.25">
      <c r="H1273" s="38"/>
    </row>
    <row r="1274" spans="8:8" x14ac:dyDescent="0.25">
      <c r="H1274" s="38"/>
    </row>
    <row r="1275" spans="8:8" x14ac:dyDescent="0.25">
      <c r="H1275" s="38"/>
    </row>
    <row r="1276" spans="8:8" x14ac:dyDescent="0.25">
      <c r="H1276" s="38"/>
    </row>
    <row r="1277" spans="8:8" x14ac:dyDescent="0.25">
      <c r="H1277" s="38"/>
    </row>
    <row r="1278" spans="8:8" x14ac:dyDescent="0.25">
      <c r="H1278" s="38"/>
    </row>
    <row r="1279" spans="8:8" x14ac:dyDescent="0.25">
      <c r="H1279" s="38"/>
    </row>
    <row r="1280" spans="8:8" x14ac:dyDescent="0.25">
      <c r="H1280" s="38"/>
    </row>
    <row r="1281" spans="8:8" x14ac:dyDescent="0.25">
      <c r="H1281" s="38"/>
    </row>
    <row r="1282" spans="8:8" x14ac:dyDescent="0.25">
      <c r="H1282" s="38"/>
    </row>
    <row r="1283" spans="8:8" x14ac:dyDescent="0.25">
      <c r="H1283" s="38"/>
    </row>
    <row r="1284" spans="8:8" x14ac:dyDescent="0.25">
      <c r="H1284" s="38"/>
    </row>
    <row r="1285" spans="8:8" x14ac:dyDescent="0.25">
      <c r="H1285" s="38"/>
    </row>
    <row r="1286" spans="8:8" x14ac:dyDescent="0.25">
      <c r="H1286" s="38"/>
    </row>
    <row r="1287" spans="8:8" x14ac:dyDescent="0.25">
      <c r="H1287" s="38"/>
    </row>
    <row r="1288" spans="8:8" x14ac:dyDescent="0.25">
      <c r="H1288" s="38"/>
    </row>
    <row r="1289" spans="8:8" x14ac:dyDescent="0.25">
      <c r="H1289" s="38"/>
    </row>
    <row r="1290" spans="8:8" x14ac:dyDescent="0.25">
      <c r="H1290" s="38"/>
    </row>
    <row r="1291" spans="8:8" x14ac:dyDescent="0.25">
      <c r="H1291" s="38"/>
    </row>
    <row r="1292" spans="8:8" x14ac:dyDescent="0.25">
      <c r="H1292" s="38"/>
    </row>
    <row r="1293" spans="8:8" x14ac:dyDescent="0.25">
      <c r="H1293" s="38"/>
    </row>
    <row r="1294" spans="8:8" x14ac:dyDescent="0.25">
      <c r="H1294" s="38"/>
    </row>
    <row r="1295" spans="8:8" x14ac:dyDescent="0.25">
      <c r="H1295" s="38"/>
    </row>
    <row r="1296" spans="8:8" x14ac:dyDescent="0.25">
      <c r="H1296" s="38"/>
    </row>
    <row r="1297" spans="8:8" x14ac:dyDescent="0.25">
      <c r="H1297" s="38"/>
    </row>
    <row r="1298" spans="8:8" x14ac:dyDescent="0.25">
      <c r="H1298" s="38"/>
    </row>
    <row r="1299" spans="8:8" x14ac:dyDescent="0.25">
      <c r="H1299" s="38"/>
    </row>
    <row r="1300" spans="8:8" x14ac:dyDescent="0.25">
      <c r="H1300" s="38"/>
    </row>
    <row r="1301" spans="8:8" x14ac:dyDescent="0.25">
      <c r="H1301" s="38"/>
    </row>
    <row r="1302" spans="8:8" x14ac:dyDescent="0.25">
      <c r="H1302" s="38"/>
    </row>
    <row r="1303" spans="8:8" x14ac:dyDescent="0.25">
      <c r="H1303" s="38"/>
    </row>
    <row r="1304" spans="8:8" x14ac:dyDescent="0.25">
      <c r="H1304" s="38"/>
    </row>
    <row r="1305" spans="8:8" x14ac:dyDescent="0.25">
      <c r="H1305" s="38"/>
    </row>
    <row r="1306" spans="8:8" x14ac:dyDescent="0.25">
      <c r="H1306" s="38"/>
    </row>
    <row r="1307" spans="8:8" x14ac:dyDescent="0.25">
      <c r="H1307" s="38"/>
    </row>
    <row r="1308" spans="8:8" x14ac:dyDescent="0.25">
      <c r="H1308" s="38"/>
    </row>
    <row r="1309" spans="8:8" x14ac:dyDescent="0.25">
      <c r="H1309" s="38"/>
    </row>
    <row r="1310" spans="8:8" x14ac:dyDescent="0.25">
      <c r="H1310" s="38"/>
    </row>
    <row r="1311" spans="8:8" x14ac:dyDescent="0.25">
      <c r="H1311" s="38"/>
    </row>
    <row r="1312" spans="8:8" x14ac:dyDescent="0.25">
      <c r="H1312" s="38"/>
    </row>
    <row r="1313" spans="8:8" x14ac:dyDescent="0.25">
      <c r="H1313" s="38"/>
    </row>
    <row r="1314" spans="8:8" x14ac:dyDescent="0.25">
      <c r="H1314" s="38"/>
    </row>
    <row r="1315" spans="8:8" x14ac:dyDescent="0.25">
      <c r="H1315" s="38"/>
    </row>
    <row r="1316" spans="8:8" x14ac:dyDescent="0.25">
      <c r="H1316" s="38"/>
    </row>
    <row r="1317" spans="8:8" x14ac:dyDescent="0.25">
      <c r="H1317" s="38"/>
    </row>
    <row r="1318" spans="8:8" x14ac:dyDescent="0.25">
      <c r="H1318" s="38"/>
    </row>
    <row r="1319" spans="8:8" x14ac:dyDescent="0.25">
      <c r="H1319" s="38"/>
    </row>
    <row r="1320" spans="8:8" x14ac:dyDescent="0.25">
      <c r="H1320" s="38"/>
    </row>
    <row r="1321" spans="8:8" x14ac:dyDescent="0.25">
      <c r="H1321" s="38"/>
    </row>
    <row r="1322" spans="8:8" x14ac:dyDescent="0.25">
      <c r="H1322" s="38"/>
    </row>
    <row r="1323" spans="8:8" x14ac:dyDescent="0.25">
      <c r="H1323" s="38"/>
    </row>
    <row r="1324" spans="8:8" x14ac:dyDescent="0.25">
      <c r="H1324" s="38"/>
    </row>
    <row r="1325" spans="8:8" x14ac:dyDescent="0.25">
      <c r="H1325" s="38"/>
    </row>
    <row r="1326" spans="8:8" x14ac:dyDescent="0.25">
      <c r="H1326" s="38"/>
    </row>
    <row r="1327" spans="8:8" x14ac:dyDescent="0.25">
      <c r="H1327" s="38"/>
    </row>
    <row r="1328" spans="8:8" x14ac:dyDescent="0.25">
      <c r="H1328" s="38"/>
    </row>
    <row r="1329" spans="8:8" x14ac:dyDescent="0.25">
      <c r="H1329" s="38"/>
    </row>
    <row r="1330" spans="8:8" x14ac:dyDescent="0.25">
      <c r="H1330" s="38"/>
    </row>
    <row r="1331" spans="8:8" x14ac:dyDescent="0.25">
      <c r="H1331" s="38"/>
    </row>
    <row r="1332" spans="8:8" x14ac:dyDescent="0.25">
      <c r="H1332" s="38"/>
    </row>
    <row r="1333" spans="8:8" x14ac:dyDescent="0.25">
      <c r="H1333" s="38"/>
    </row>
    <row r="1334" spans="8:8" x14ac:dyDescent="0.25">
      <c r="H1334" s="38"/>
    </row>
    <row r="1335" spans="8:8" x14ac:dyDescent="0.25">
      <c r="H1335" s="38"/>
    </row>
    <row r="1336" spans="8:8" x14ac:dyDescent="0.25">
      <c r="H1336" s="38"/>
    </row>
    <row r="1337" spans="8:8" x14ac:dyDescent="0.25">
      <c r="H1337" s="38"/>
    </row>
    <row r="1338" spans="8:8" x14ac:dyDescent="0.25">
      <c r="H1338" s="38"/>
    </row>
    <row r="1339" spans="8:8" x14ac:dyDescent="0.25">
      <c r="H1339" s="38"/>
    </row>
    <row r="1340" spans="8:8" x14ac:dyDescent="0.25">
      <c r="H1340" s="38"/>
    </row>
    <row r="1341" spans="8:8" x14ac:dyDescent="0.25">
      <c r="H1341" s="38"/>
    </row>
    <row r="1342" spans="8:8" x14ac:dyDescent="0.25">
      <c r="H1342" s="38"/>
    </row>
    <row r="1343" spans="8:8" x14ac:dyDescent="0.25">
      <c r="H1343" s="38"/>
    </row>
    <row r="1344" spans="8:8" x14ac:dyDescent="0.25">
      <c r="H1344" s="38"/>
    </row>
    <row r="1345" spans="8:8" x14ac:dyDescent="0.25">
      <c r="H1345" s="38"/>
    </row>
    <row r="1346" spans="8:8" x14ac:dyDescent="0.25">
      <c r="H1346" s="38"/>
    </row>
    <row r="1347" spans="8:8" x14ac:dyDescent="0.25">
      <c r="H1347" s="38"/>
    </row>
    <row r="1348" spans="8:8" x14ac:dyDescent="0.25">
      <c r="H1348" s="38"/>
    </row>
    <row r="1349" spans="8:8" x14ac:dyDescent="0.25">
      <c r="H1349" s="38"/>
    </row>
    <row r="1350" spans="8:8" x14ac:dyDescent="0.25">
      <c r="H1350" s="38"/>
    </row>
    <row r="1351" spans="8:8" x14ac:dyDescent="0.25">
      <c r="H1351" s="38"/>
    </row>
    <row r="1352" spans="8:8" x14ac:dyDescent="0.25">
      <c r="H1352" s="38"/>
    </row>
    <row r="1353" spans="8:8" x14ac:dyDescent="0.25">
      <c r="H1353" s="38"/>
    </row>
    <row r="1354" spans="8:8" x14ac:dyDescent="0.25">
      <c r="H1354" s="38"/>
    </row>
    <row r="1355" spans="8:8" x14ac:dyDescent="0.25">
      <c r="H1355" s="38"/>
    </row>
    <row r="1356" spans="8:8" x14ac:dyDescent="0.25">
      <c r="H1356" s="38"/>
    </row>
    <row r="1357" spans="8:8" x14ac:dyDescent="0.25">
      <c r="H1357" s="38"/>
    </row>
    <row r="1358" spans="8:8" x14ac:dyDescent="0.25">
      <c r="H1358" s="38"/>
    </row>
    <row r="1359" spans="8:8" x14ac:dyDescent="0.25">
      <c r="H1359" s="38"/>
    </row>
    <row r="1360" spans="8:8" x14ac:dyDescent="0.25">
      <c r="H1360" s="38"/>
    </row>
    <row r="1361" spans="8:8" x14ac:dyDescent="0.25">
      <c r="H1361" s="38"/>
    </row>
    <row r="1362" spans="8:8" x14ac:dyDescent="0.25">
      <c r="H1362" s="38"/>
    </row>
    <row r="1363" spans="8:8" x14ac:dyDescent="0.25">
      <c r="H1363" s="38"/>
    </row>
    <row r="1364" spans="8:8" x14ac:dyDescent="0.25">
      <c r="H1364" s="38"/>
    </row>
    <row r="1365" spans="8:8" x14ac:dyDescent="0.25">
      <c r="H1365" s="38"/>
    </row>
    <row r="1366" spans="8:8" x14ac:dyDescent="0.25">
      <c r="H1366" s="38"/>
    </row>
    <row r="1367" spans="8:8" x14ac:dyDescent="0.25">
      <c r="H1367" s="38"/>
    </row>
    <row r="1368" spans="8:8" x14ac:dyDescent="0.25">
      <c r="H1368" s="38"/>
    </row>
    <row r="1369" spans="8:8" x14ac:dyDescent="0.25">
      <c r="H1369" s="38"/>
    </row>
    <row r="1370" spans="8:8" x14ac:dyDescent="0.25">
      <c r="H1370" s="38"/>
    </row>
    <row r="1371" spans="8:8" x14ac:dyDescent="0.25">
      <c r="H1371" s="38"/>
    </row>
    <row r="1372" spans="8:8" x14ac:dyDescent="0.25">
      <c r="H1372" s="38"/>
    </row>
    <row r="1373" spans="8:8" x14ac:dyDescent="0.25">
      <c r="H1373" s="38"/>
    </row>
    <row r="1374" spans="8:8" x14ac:dyDescent="0.25">
      <c r="H1374" s="38"/>
    </row>
    <row r="1375" spans="8:8" x14ac:dyDescent="0.25">
      <c r="H1375" s="38"/>
    </row>
    <row r="1376" spans="8:8" x14ac:dyDescent="0.25">
      <c r="H1376" s="38"/>
    </row>
    <row r="1377" spans="8:8" x14ac:dyDescent="0.25">
      <c r="H1377" s="38"/>
    </row>
    <row r="1378" spans="8:8" x14ac:dyDescent="0.25">
      <c r="H1378" s="38"/>
    </row>
    <row r="1379" spans="8:8" x14ac:dyDescent="0.25">
      <c r="H1379" s="38"/>
    </row>
    <row r="1380" spans="8:8" x14ac:dyDescent="0.25">
      <c r="H1380" s="38"/>
    </row>
    <row r="1381" spans="8:8" x14ac:dyDescent="0.25">
      <c r="H1381" s="38"/>
    </row>
    <row r="1382" spans="8:8" x14ac:dyDescent="0.25">
      <c r="H1382" s="38"/>
    </row>
    <row r="1383" spans="8:8" x14ac:dyDescent="0.25">
      <c r="H1383" s="38"/>
    </row>
    <row r="1384" spans="8:8" x14ac:dyDescent="0.25">
      <c r="H1384" s="38"/>
    </row>
    <row r="1385" spans="8:8" x14ac:dyDescent="0.25">
      <c r="H1385" s="38"/>
    </row>
    <row r="1386" spans="8:8" x14ac:dyDescent="0.25">
      <c r="H1386" s="38"/>
    </row>
    <row r="1387" spans="8:8" x14ac:dyDescent="0.25">
      <c r="H1387" s="38"/>
    </row>
    <row r="1388" spans="8:8" x14ac:dyDescent="0.25">
      <c r="H1388" s="38"/>
    </row>
    <row r="1389" spans="8:8" x14ac:dyDescent="0.25">
      <c r="H1389" s="38"/>
    </row>
    <row r="1390" spans="8:8" x14ac:dyDescent="0.25">
      <c r="H1390" s="38"/>
    </row>
    <row r="1391" spans="8:8" x14ac:dyDescent="0.25">
      <c r="H1391" s="38"/>
    </row>
    <row r="1392" spans="8:8" x14ac:dyDescent="0.25">
      <c r="H1392" s="38"/>
    </row>
    <row r="1393" spans="8:8" x14ac:dyDescent="0.25">
      <c r="H1393" s="38"/>
    </row>
    <row r="1394" spans="8:8" x14ac:dyDescent="0.25">
      <c r="H1394" s="38"/>
    </row>
    <row r="1395" spans="8:8" x14ac:dyDescent="0.25">
      <c r="H1395" s="38"/>
    </row>
    <row r="1396" spans="8:8" x14ac:dyDescent="0.25">
      <c r="H1396" s="38"/>
    </row>
    <row r="1397" spans="8:8" x14ac:dyDescent="0.25">
      <c r="H1397" s="38"/>
    </row>
    <row r="1398" spans="8:8" x14ac:dyDescent="0.25">
      <c r="H1398" s="38"/>
    </row>
    <row r="1399" spans="8:8" x14ac:dyDescent="0.25">
      <c r="H1399" s="38"/>
    </row>
    <row r="1400" spans="8:8" x14ac:dyDescent="0.25">
      <c r="H1400" s="38"/>
    </row>
    <row r="1401" spans="8:8" x14ac:dyDescent="0.25">
      <c r="H1401" s="38"/>
    </row>
    <row r="1402" spans="8:8" x14ac:dyDescent="0.25">
      <c r="H1402" s="38"/>
    </row>
    <row r="1403" spans="8:8" x14ac:dyDescent="0.25">
      <c r="H1403" s="38"/>
    </row>
    <row r="1404" spans="8:8" x14ac:dyDescent="0.25">
      <c r="H1404" s="38"/>
    </row>
    <row r="1405" spans="8:8" x14ac:dyDescent="0.25">
      <c r="H1405" s="38"/>
    </row>
    <row r="1406" spans="8:8" x14ac:dyDescent="0.25">
      <c r="H1406" s="38"/>
    </row>
    <row r="1407" spans="8:8" x14ac:dyDescent="0.25">
      <c r="H1407" s="38"/>
    </row>
    <row r="1408" spans="8:8" x14ac:dyDescent="0.25">
      <c r="H1408" s="38"/>
    </row>
    <row r="1409" spans="8:8" x14ac:dyDescent="0.25">
      <c r="H1409" s="38"/>
    </row>
    <row r="1410" spans="8:8" x14ac:dyDescent="0.25">
      <c r="H1410" s="38"/>
    </row>
    <row r="1411" spans="8:8" x14ac:dyDescent="0.25">
      <c r="H1411" s="38"/>
    </row>
    <row r="1412" spans="8:8" x14ac:dyDescent="0.25">
      <c r="H1412" s="38"/>
    </row>
    <row r="1413" spans="8:8" x14ac:dyDescent="0.25">
      <c r="H1413" s="38"/>
    </row>
    <row r="1414" spans="8:8" x14ac:dyDescent="0.25">
      <c r="H1414" s="38"/>
    </row>
    <row r="1415" spans="8:8" x14ac:dyDescent="0.25">
      <c r="H1415" s="38"/>
    </row>
    <row r="1416" spans="8:8" x14ac:dyDescent="0.25">
      <c r="H1416" s="38"/>
    </row>
    <row r="1417" spans="8:8" x14ac:dyDescent="0.25">
      <c r="H1417" s="38"/>
    </row>
    <row r="1418" spans="8:8" x14ac:dyDescent="0.25">
      <c r="H1418" s="38"/>
    </row>
    <row r="1419" spans="8:8" x14ac:dyDescent="0.25">
      <c r="H1419" s="38"/>
    </row>
    <row r="1420" spans="8:8" x14ac:dyDescent="0.25">
      <c r="H1420" s="38"/>
    </row>
    <row r="1421" spans="8:8" x14ac:dyDescent="0.25">
      <c r="H1421" s="38"/>
    </row>
    <row r="1422" spans="8:8" x14ac:dyDescent="0.25">
      <c r="H1422" s="38"/>
    </row>
    <row r="1423" spans="8:8" x14ac:dyDescent="0.25">
      <c r="H1423" s="38"/>
    </row>
    <row r="1424" spans="8:8" x14ac:dyDescent="0.25">
      <c r="H1424" s="38"/>
    </row>
    <row r="1425" spans="8:8" x14ac:dyDescent="0.25">
      <c r="H1425" s="38"/>
    </row>
    <row r="1426" spans="8:8" x14ac:dyDescent="0.25">
      <c r="H1426" s="38"/>
    </row>
    <row r="1427" spans="8:8" x14ac:dyDescent="0.25">
      <c r="H1427" s="38"/>
    </row>
    <row r="1428" spans="8:8" x14ac:dyDescent="0.25">
      <c r="H1428" s="38"/>
    </row>
    <row r="1429" spans="8:8" x14ac:dyDescent="0.25">
      <c r="H1429" s="38"/>
    </row>
    <row r="1430" spans="8:8" x14ac:dyDescent="0.25">
      <c r="H1430" s="38"/>
    </row>
    <row r="1431" spans="8:8" x14ac:dyDescent="0.25">
      <c r="H1431" s="38"/>
    </row>
    <row r="1432" spans="8:8" x14ac:dyDescent="0.25">
      <c r="H1432" s="38"/>
    </row>
    <row r="1433" spans="8:8" x14ac:dyDescent="0.25">
      <c r="H1433" s="38"/>
    </row>
    <row r="1434" spans="8:8" x14ac:dyDescent="0.25">
      <c r="H1434" s="38"/>
    </row>
    <row r="1435" spans="8:8" x14ac:dyDescent="0.25">
      <c r="H1435" s="38"/>
    </row>
    <row r="1436" spans="8:8" x14ac:dyDescent="0.25">
      <c r="H1436" s="38"/>
    </row>
    <row r="1437" spans="8:8" x14ac:dyDescent="0.25">
      <c r="H1437" s="38"/>
    </row>
    <row r="1438" spans="8:8" x14ac:dyDescent="0.25">
      <c r="H1438" s="38"/>
    </row>
    <row r="1439" spans="8:8" x14ac:dyDescent="0.25">
      <c r="H1439" s="38"/>
    </row>
    <row r="1440" spans="8:8" x14ac:dyDescent="0.25">
      <c r="H1440" s="38"/>
    </row>
    <row r="1441" spans="8:8" x14ac:dyDescent="0.25">
      <c r="H1441" s="38"/>
    </row>
    <row r="1442" spans="8:8" x14ac:dyDescent="0.25">
      <c r="H1442" s="38"/>
    </row>
    <row r="1443" spans="8:8" x14ac:dyDescent="0.25">
      <c r="H1443" s="38"/>
    </row>
    <row r="1444" spans="8:8" x14ac:dyDescent="0.25">
      <c r="H1444" s="38"/>
    </row>
    <row r="1445" spans="8:8" x14ac:dyDescent="0.25">
      <c r="H1445" s="38"/>
    </row>
    <row r="1446" spans="8:8" x14ac:dyDescent="0.25">
      <c r="H1446" s="38"/>
    </row>
    <row r="1447" spans="8:8" x14ac:dyDescent="0.25">
      <c r="H1447" s="38"/>
    </row>
    <row r="1448" spans="8:8" x14ac:dyDescent="0.25">
      <c r="H1448" s="38"/>
    </row>
    <row r="1449" spans="8:8" x14ac:dyDescent="0.25">
      <c r="H1449" s="38"/>
    </row>
    <row r="1450" spans="8:8" x14ac:dyDescent="0.25">
      <c r="H1450" s="38"/>
    </row>
    <row r="1451" spans="8:8" x14ac:dyDescent="0.25">
      <c r="H1451" s="38"/>
    </row>
    <row r="1452" spans="8:8" x14ac:dyDescent="0.25">
      <c r="H1452" s="38"/>
    </row>
    <row r="1453" spans="8:8" x14ac:dyDescent="0.25">
      <c r="H1453" s="38"/>
    </row>
    <row r="1454" spans="8:8" x14ac:dyDescent="0.25">
      <c r="H1454" s="38"/>
    </row>
    <row r="1455" spans="8:8" x14ac:dyDescent="0.25">
      <c r="H1455" s="38"/>
    </row>
    <row r="1456" spans="8:8" x14ac:dyDescent="0.25">
      <c r="H1456" s="38"/>
    </row>
    <row r="1457" spans="8:8" x14ac:dyDescent="0.25">
      <c r="H1457" s="38"/>
    </row>
    <row r="1458" spans="8:8" x14ac:dyDescent="0.25">
      <c r="H1458" s="38"/>
    </row>
    <row r="1459" spans="8:8" x14ac:dyDescent="0.25">
      <c r="H1459" s="38"/>
    </row>
    <row r="1460" spans="8:8" x14ac:dyDescent="0.25">
      <c r="H1460" s="38"/>
    </row>
    <row r="1461" spans="8:8" x14ac:dyDescent="0.25">
      <c r="H1461" s="38"/>
    </row>
    <row r="1462" spans="8:8" x14ac:dyDescent="0.25">
      <c r="H1462" s="38"/>
    </row>
    <row r="1463" spans="8:8" x14ac:dyDescent="0.25">
      <c r="H1463" s="38"/>
    </row>
    <row r="1464" spans="8:8" x14ac:dyDescent="0.25">
      <c r="H1464" s="38"/>
    </row>
    <row r="1465" spans="8:8" x14ac:dyDescent="0.25">
      <c r="H1465" s="38"/>
    </row>
    <row r="1466" spans="8:8" x14ac:dyDescent="0.25">
      <c r="H1466" s="38"/>
    </row>
    <row r="1467" spans="8:8" x14ac:dyDescent="0.25">
      <c r="H1467" s="38"/>
    </row>
    <row r="1468" spans="8:8" x14ac:dyDescent="0.25">
      <c r="H1468" s="38"/>
    </row>
    <row r="1469" spans="8:8" x14ac:dyDescent="0.25">
      <c r="H1469" s="38"/>
    </row>
    <row r="1470" spans="8:8" x14ac:dyDescent="0.25">
      <c r="H1470" s="38"/>
    </row>
    <row r="1471" spans="8:8" x14ac:dyDescent="0.25">
      <c r="H1471" s="38"/>
    </row>
    <row r="1472" spans="8:8" x14ac:dyDescent="0.25">
      <c r="H1472" s="38"/>
    </row>
    <row r="1473" spans="8:8" x14ac:dyDescent="0.25">
      <c r="H1473" s="38"/>
    </row>
    <row r="1474" spans="8:8" x14ac:dyDescent="0.25">
      <c r="H1474" s="38"/>
    </row>
    <row r="1475" spans="8:8" x14ac:dyDescent="0.25">
      <c r="H1475" s="38"/>
    </row>
    <row r="1476" spans="8:8" x14ac:dyDescent="0.25">
      <c r="H1476" s="38"/>
    </row>
    <row r="1477" spans="8:8" x14ac:dyDescent="0.25">
      <c r="H1477" s="38"/>
    </row>
    <row r="1478" spans="8:8" x14ac:dyDescent="0.25">
      <c r="H1478" s="38"/>
    </row>
    <row r="1479" spans="8:8" x14ac:dyDescent="0.25">
      <c r="H1479" s="38"/>
    </row>
    <row r="1480" spans="8:8" x14ac:dyDescent="0.25">
      <c r="H1480" s="38"/>
    </row>
    <row r="1481" spans="8:8" x14ac:dyDescent="0.25">
      <c r="H1481" s="38"/>
    </row>
    <row r="1482" spans="8:8" x14ac:dyDescent="0.25">
      <c r="H1482" s="38"/>
    </row>
    <row r="1483" spans="8:8" x14ac:dyDescent="0.25">
      <c r="H1483" s="38"/>
    </row>
    <row r="1484" spans="8:8" x14ac:dyDescent="0.25">
      <c r="H1484" s="38"/>
    </row>
    <row r="1485" spans="8:8" x14ac:dyDescent="0.25">
      <c r="H1485" s="38"/>
    </row>
    <row r="1486" spans="8:8" x14ac:dyDescent="0.25">
      <c r="H1486" s="38"/>
    </row>
    <row r="1487" spans="8:8" x14ac:dyDescent="0.25">
      <c r="H1487" s="38"/>
    </row>
    <row r="1488" spans="8:8" x14ac:dyDescent="0.25">
      <c r="H1488" s="38"/>
    </row>
    <row r="1489" spans="8:8" x14ac:dyDescent="0.25">
      <c r="H1489" s="38"/>
    </row>
    <row r="1490" spans="8:8" x14ac:dyDescent="0.25">
      <c r="H1490" s="38"/>
    </row>
    <row r="1491" spans="8:8" x14ac:dyDescent="0.25">
      <c r="H1491" s="38"/>
    </row>
    <row r="1492" spans="8:8" x14ac:dyDescent="0.25">
      <c r="H1492" s="38"/>
    </row>
    <row r="1493" spans="8:8" x14ac:dyDescent="0.25">
      <c r="H1493" s="38"/>
    </row>
    <row r="1494" spans="8:8" x14ac:dyDescent="0.25">
      <c r="H1494" s="38"/>
    </row>
    <row r="1495" spans="8:8" x14ac:dyDescent="0.25">
      <c r="H1495" s="38"/>
    </row>
    <row r="1496" spans="8:8" x14ac:dyDescent="0.25">
      <c r="H1496" s="38"/>
    </row>
    <row r="1497" spans="8:8" x14ac:dyDescent="0.25">
      <c r="H1497" s="38"/>
    </row>
    <row r="1498" spans="8:8" x14ac:dyDescent="0.25">
      <c r="H1498" s="38"/>
    </row>
    <row r="1499" spans="8:8" x14ac:dyDescent="0.25">
      <c r="H1499" s="38"/>
    </row>
    <row r="1500" spans="8:8" x14ac:dyDescent="0.25">
      <c r="H1500" s="38"/>
    </row>
    <row r="1501" spans="8:8" x14ac:dyDescent="0.25">
      <c r="H1501" s="38"/>
    </row>
    <row r="1502" spans="8:8" x14ac:dyDescent="0.25">
      <c r="H1502" s="38"/>
    </row>
    <row r="1503" spans="8:8" x14ac:dyDescent="0.25">
      <c r="H1503" s="38"/>
    </row>
    <row r="1504" spans="8:8" x14ac:dyDescent="0.25">
      <c r="H1504" s="38"/>
    </row>
    <row r="1505" spans="8:8" x14ac:dyDescent="0.25">
      <c r="H1505" s="38"/>
    </row>
    <row r="1506" spans="8:8" x14ac:dyDescent="0.25">
      <c r="H1506" s="38"/>
    </row>
    <row r="1507" spans="8:8" x14ac:dyDescent="0.25">
      <c r="H1507" s="38"/>
    </row>
    <row r="1508" spans="8:8" x14ac:dyDescent="0.25">
      <c r="H1508" s="38"/>
    </row>
    <row r="1509" spans="8:8" x14ac:dyDescent="0.25">
      <c r="H1509" s="38"/>
    </row>
    <row r="1510" spans="8:8" x14ac:dyDescent="0.25">
      <c r="H1510" s="38"/>
    </row>
    <row r="1511" spans="8:8" x14ac:dyDescent="0.25">
      <c r="H1511" s="38"/>
    </row>
    <row r="1512" spans="8:8" x14ac:dyDescent="0.25">
      <c r="H1512" s="38"/>
    </row>
    <row r="1513" spans="8:8" x14ac:dyDescent="0.25">
      <c r="H1513" s="38"/>
    </row>
    <row r="1514" spans="8:8" x14ac:dyDescent="0.25">
      <c r="H1514" s="38"/>
    </row>
    <row r="1515" spans="8:8" x14ac:dyDescent="0.25">
      <c r="H1515" s="38"/>
    </row>
    <row r="1516" spans="8:8" x14ac:dyDescent="0.25">
      <c r="H1516" s="38"/>
    </row>
    <row r="1517" spans="8:8" x14ac:dyDescent="0.25">
      <c r="H1517" s="38"/>
    </row>
    <row r="1518" spans="8:8" x14ac:dyDescent="0.25">
      <c r="H1518" s="38"/>
    </row>
    <row r="1519" spans="8:8" x14ac:dyDescent="0.25">
      <c r="H1519" s="38"/>
    </row>
    <row r="1520" spans="8:8" x14ac:dyDescent="0.25">
      <c r="H1520" s="38"/>
    </row>
    <row r="1521" spans="8:8" x14ac:dyDescent="0.25">
      <c r="H1521" s="38"/>
    </row>
    <row r="1522" spans="8:8" x14ac:dyDescent="0.25">
      <c r="H1522" s="38"/>
    </row>
    <row r="1523" spans="8:8" x14ac:dyDescent="0.25">
      <c r="H1523" s="38"/>
    </row>
    <row r="1524" spans="8:8" x14ac:dyDescent="0.25">
      <c r="H1524" s="38"/>
    </row>
    <row r="1525" spans="8:8" x14ac:dyDescent="0.25">
      <c r="H1525" s="38"/>
    </row>
    <row r="1526" spans="8:8" x14ac:dyDescent="0.25">
      <c r="H1526" s="38"/>
    </row>
    <row r="1527" spans="8:8" x14ac:dyDescent="0.25">
      <c r="H1527" s="38"/>
    </row>
    <row r="1528" spans="8:8" x14ac:dyDescent="0.25">
      <c r="H1528" s="38"/>
    </row>
    <row r="1529" spans="8:8" x14ac:dyDescent="0.25">
      <c r="H1529" s="38"/>
    </row>
    <row r="1530" spans="8:8" x14ac:dyDescent="0.25">
      <c r="H1530" s="38"/>
    </row>
    <row r="1531" spans="8:8" x14ac:dyDescent="0.25">
      <c r="H1531" s="38"/>
    </row>
    <row r="1532" spans="8:8" x14ac:dyDescent="0.25">
      <c r="H1532" s="38"/>
    </row>
    <row r="1533" spans="8:8" x14ac:dyDescent="0.25">
      <c r="H1533" s="38"/>
    </row>
    <row r="1534" spans="8:8" x14ac:dyDescent="0.25">
      <c r="H1534" s="38"/>
    </row>
    <row r="1535" spans="8:8" x14ac:dyDescent="0.25">
      <c r="H1535" s="38"/>
    </row>
    <row r="1536" spans="8:8" x14ac:dyDescent="0.25">
      <c r="H1536" s="38"/>
    </row>
    <row r="1537" spans="8:8" x14ac:dyDescent="0.25">
      <c r="H1537" s="38"/>
    </row>
    <row r="1538" spans="8:8" x14ac:dyDescent="0.25">
      <c r="H1538" s="38"/>
    </row>
    <row r="1539" spans="8:8" x14ac:dyDescent="0.25">
      <c r="H1539" s="38"/>
    </row>
    <row r="1540" spans="8:8" x14ac:dyDescent="0.25">
      <c r="H1540" s="38"/>
    </row>
    <row r="1541" spans="8:8" x14ac:dyDescent="0.25">
      <c r="H1541" s="38"/>
    </row>
    <row r="1542" spans="8:8" x14ac:dyDescent="0.25">
      <c r="H1542" s="38"/>
    </row>
    <row r="1543" spans="8:8" x14ac:dyDescent="0.25">
      <c r="H1543" s="38"/>
    </row>
    <row r="1544" spans="8:8" x14ac:dyDescent="0.25">
      <c r="H1544" s="38"/>
    </row>
    <row r="1545" spans="8:8" x14ac:dyDescent="0.25">
      <c r="H1545" s="38"/>
    </row>
    <row r="1546" spans="8:8" x14ac:dyDescent="0.25">
      <c r="H1546" s="38"/>
    </row>
    <row r="1547" spans="8:8" x14ac:dyDescent="0.25">
      <c r="H1547" s="38"/>
    </row>
    <row r="1548" spans="8:8" x14ac:dyDescent="0.25">
      <c r="H1548" s="38"/>
    </row>
    <row r="1549" spans="8:8" x14ac:dyDescent="0.25">
      <c r="H1549" s="38"/>
    </row>
    <row r="1550" spans="8:8" x14ac:dyDescent="0.25">
      <c r="H1550" s="38"/>
    </row>
    <row r="1551" spans="8:8" x14ac:dyDescent="0.25">
      <c r="H1551" s="38"/>
    </row>
    <row r="1552" spans="8:8" x14ac:dyDescent="0.25">
      <c r="H1552" s="38"/>
    </row>
    <row r="1553" spans="8:8" x14ac:dyDescent="0.25">
      <c r="H1553" s="38"/>
    </row>
    <row r="1554" spans="8:8" x14ac:dyDescent="0.25">
      <c r="H1554" s="38"/>
    </row>
    <row r="1555" spans="8:8" x14ac:dyDescent="0.25">
      <c r="H1555" s="38"/>
    </row>
    <row r="1556" spans="8:8" x14ac:dyDescent="0.25">
      <c r="H1556" s="38"/>
    </row>
    <row r="1557" spans="8:8" x14ac:dyDescent="0.25">
      <c r="H1557" s="38"/>
    </row>
    <row r="1558" spans="8:8" x14ac:dyDescent="0.25">
      <c r="H1558" s="38"/>
    </row>
    <row r="1559" spans="8:8" x14ac:dyDescent="0.25">
      <c r="H1559" s="38"/>
    </row>
    <row r="1560" spans="8:8" x14ac:dyDescent="0.25">
      <c r="H1560" s="38"/>
    </row>
    <row r="1561" spans="8:8" x14ac:dyDescent="0.25">
      <c r="H1561" s="38"/>
    </row>
    <row r="1562" spans="8:8" x14ac:dyDescent="0.25">
      <c r="H1562" s="38"/>
    </row>
    <row r="1563" spans="8:8" x14ac:dyDescent="0.25">
      <c r="H1563" s="38"/>
    </row>
    <row r="1564" spans="8:8" x14ac:dyDescent="0.25">
      <c r="H1564" s="38"/>
    </row>
    <row r="1565" spans="8:8" x14ac:dyDescent="0.25">
      <c r="H1565" s="38"/>
    </row>
    <row r="1566" spans="8:8" x14ac:dyDescent="0.25">
      <c r="H1566" s="38"/>
    </row>
    <row r="1567" spans="8:8" x14ac:dyDescent="0.25">
      <c r="H1567" s="38"/>
    </row>
    <row r="1568" spans="8:8" x14ac:dyDescent="0.25">
      <c r="H1568" s="38"/>
    </row>
    <row r="1569" spans="8:8" x14ac:dyDescent="0.25">
      <c r="H1569" s="38"/>
    </row>
    <row r="1570" spans="8:8" x14ac:dyDescent="0.25">
      <c r="H1570" s="38"/>
    </row>
    <row r="1571" spans="8:8" x14ac:dyDescent="0.25">
      <c r="H1571" s="38"/>
    </row>
    <row r="1572" spans="8:8" x14ac:dyDescent="0.25">
      <c r="H1572" s="38"/>
    </row>
    <row r="1573" spans="8:8" x14ac:dyDescent="0.25">
      <c r="H1573" s="38"/>
    </row>
    <row r="1574" spans="8:8" x14ac:dyDescent="0.25">
      <c r="H1574" s="38"/>
    </row>
    <row r="1575" spans="8:8" x14ac:dyDescent="0.25">
      <c r="H1575" s="38"/>
    </row>
    <row r="1576" spans="8:8" x14ac:dyDescent="0.25">
      <c r="H1576" s="38"/>
    </row>
    <row r="1577" spans="8:8" x14ac:dyDescent="0.25">
      <c r="H1577" s="38"/>
    </row>
    <row r="1578" spans="8:8" x14ac:dyDescent="0.25">
      <c r="H1578" s="38"/>
    </row>
    <row r="1579" spans="8:8" x14ac:dyDescent="0.25">
      <c r="H1579" s="38"/>
    </row>
    <row r="1580" spans="8:8" x14ac:dyDescent="0.25">
      <c r="H1580" s="38"/>
    </row>
    <row r="1581" spans="8:8" x14ac:dyDescent="0.25">
      <c r="H1581" s="38"/>
    </row>
    <row r="1582" spans="8:8" x14ac:dyDescent="0.25">
      <c r="H1582" s="38"/>
    </row>
    <row r="1583" spans="8:8" x14ac:dyDescent="0.25">
      <c r="H1583" s="38"/>
    </row>
    <row r="1584" spans="8:8" x14ac:dyDescent="0.25">
      <c r="H1584" s="38"/>
    </row>
    <row r="1585" spans="8:8" x14ac:dyDescent="0.25">
      <c r="H1585" s="38"/>
    </row>
    <row r="1586" spans="8:8" x14ac:dyDescent="0.25">
      <c r="H1586" s="38"/>
    </row>
    <row r="1587" spans="8:8" x14ac:dyDescent="0.25">
      <c r="H1587" s="38"/>
    </row>
    <row r="1588" spans="8:8" x14ac:dyDescent="0.25">
      <c r="H1588" s="38"/>
    </row>
    <row r="1589" spans="8:8" x14ac:dyDescent="0.25">
      <c r="H1589" s="38"/>
    </row>
    <row r="1590" spans="8:8" x14ac:dyDescent="0.25">
      <c r="H1590" s="38"/>
    </row>
    <row r="1591" spans="8:8" x14ac:dyDescent="0.25">
      <c r="H1591" s="38"/>
    </row>
    <row r="1592" spans="8:8" x14ac:dyDescent="0.25">
      <c r="H1592" s="38"/>
    </row>
    <row r="1593" spans="8:8" x14ac:dyDescent="0.25">
      <c r="H1593" s="38"/>
    </row>
    <row r="1594" spans="8:8" x14ac:dyDescent="0.25">
      <c r="H1594" s="38"/>
    </row>
    <row r="1595" spans="8:8" x14ac:dyDescent="0.25">
      <c r="H1595" s="38"/>
    </row>
    <row r="1596" spans="8:8" x14ac:dyDescent="0.25">
      <c r="H1596" s="38"/>
    </row>
    <row r="1597" spans="8:8" x14ac:dyDescent="0.25">
      <c r="H1597" s="38"/>
    </row>
    <row r="1598" spans="8:8" x14ac:dyDescent="0.25">
      <c r="H1598" s="38"/>
    </row>
    <row r="1599" spans="8:8" x14ac:dyDescent="0.25">
      <c r="H1599" s="38"/>
    </row>
    <row r="1600" spans="8:8" x14ac:dyDescent="0.25">
      <c r="H1600" s="38"/>
    </row>
    <row r="1601" spans="8:8" x14ac:dyDescent="0.25">
      <c r="H1601" s="38"/>
    </row>
    <row r="1602" spans="8:8" x14ac:dyDescent="0.25">
      <c r="H1602" s="38"/>
    </row>
    <row r="1603" spans="8:8" x14ac:dyDescent="0.25">
      <c r="H1603" s="38"/>
    </row>
    <row r="1604" spans="8:8" x14ac:dyDescent="0.25">
      <c r="H1604" s="38"/>
    </row>
    <row r="1605" spans="8:8" x14ac:dyDescent="0.25">
      <c r="H1605" s="38"/>
    </row>
    <row r="1606" spans="8:8" x14ac:dyDescent="0.25">
      <c r="H1606" s="38"/>
    </row>
    <row r="1607" spans="8:8" x14ac:dyDescent="0.25">
      <c r="H1607" s="38"/>
    </row>
    <row r="1608" spans="8:8" x14ac:dyDescent="0.25">
      <c r="H1608" s="38"/>
    </row>
    <row r="1609" spans="8:8" x14ac:dyDescent="0.25">
      <c r="H1609" s="38"/>
    </row>
    <row r="1610" spans="8:8" x14ac:dyDescent="0.25">
      <c r="H1610" s="38"/>
    </row>
    <row r="1611" spans="8:8" x14ac:dyDescent="0.25">
      <c r="H1611" s="38"/>
    </row>
    <row r="1612" spans="8:8" x14ac:dyDescent="0.25">
      <c r="H1612" s="38"/>
    </row>
    <row r="1613" spans="8:8" x14ac:dyDescent="0.25">
      <c r="H1613" s="38"/>
    </row>
    <row r="1614" spans="8:8" x14ac:dyDescent="0.25">
      <c r="H1614" s="38"/>
    </row>
    <row r="1615" spans="8:8" x14ac:dyDescent="0.25">
      <c r="H1615" s="38"/>
    </row>
    <row r="1616" spans="8:8" x14ac:dyDescent="0.25">
      <c r="H1616" s="38"/>
    </row>
    <row r="1617" spans="8:8" x14ac:dyDescent="0.25">
      <c r="H1617" s="38"/>
    </row>
    <row r="1618" spans="8:8" x14ac:dyDescent="0.25">
      <c r="H1618" s="38"/>
    </row>
    <row r="1619" spans="8:8" x14ac:dyDescent="0.25">
      <c r="H1619" s="38"/>
    </row>
    <row r="1620" spans="8:8" x14ac:dyDescent="0.25">
      <c r="H1620" s="38"/>
    </row>
    <row r="1621" spans="8:8" x14ac:dyDescent="0.25">
      <c r="H1621" s="38"/>
    </row>
    <row r="1622" spans="8:8" x14ac:dyDescent="0.25">
      <c r="H1622" s="38"/>
    </row>
    <row r="1623" spans="8:8" x14ac:dyDescent="0.25">
      <c r="H1623" s="38"/>
    </row>
    <row r="1624" spans="8:8" x14ac:dyDescent="0.25">
      <c r="H1624" s="38"/>
    </row>
    <row r="1625" spans="8:8" x14ac:dyDescent="0.25">
      <c r="H1625" s="38"/>
    </row>
    <row r="1626" spans="8:8" x14ac:dyDescent="0.25">
      <c r="H1626" s="38"/>
    </row>
    <row r="1627" spans="8:8" x14ac:dyDescent="0.25">
      <c r="H1627" s="38"/>
    </row>
    <row r="1628" spans="8:8" x14ac:dyDescent="0.25">
      <c r="H1628" s="38"/>
    </row>
    <row r="1629" spans="8:8" x14ac:dyDescent="0.25">
      <c r="H1629" s="38"/>
    </row>
    <row r="1630" spans="8:8" x14ac:dyDescent="0.25">
      <c r="H1630" s="38"/>
    </row>
    <row r="1631" spans="8:8" x14ac:dyDescent="0.25">
      <c r="H1631" s="38"/>
    </row>
    <row r="1632" spans="8:8" x14ac:dyDescent="0.25">
      <c r="H1632" s="38"/>
    </row>
    <row r="1633" spans="8:8" x14ac:dyDescent="0.25">
      <c r="H1633" s="38"/>
    </row>
    <row r="1634" spans="8:8" x14ac:dyDescent="0.25">
      <c r="H1634" s="38"/>
    </row>
    <row r="1635" spans="8:8" x14ac:dyDescent="0.25">
      <c r="H1635" s="38"/>
    </row>
    <row r="1636" spans="8:8" x14ac:dyDescent="0.25">
      <c r="H1636" s="38"/>
    </row>
    <row r="1637" spans="8:8" x14ac:dyDescent="0.25">
      <c r="H1637" s="38"/>
    </row>
    <row r="1638" spans="8:8" x14ac:dyDescent="0.25">
      <c r="H1638" s="38"/>
    </row>
    <row r="1639" spans="8:8" x14ac:dyDescent="0.25">
      <c r="H1639" s="38"/>
    </row>
    <row r="1640" spans="8:8" x14ac:dyDescent="0.25">
      <c r="H1640" s="38"/>
    </row>
    <row r="1641" spans="8:8" x14ac:dyDescent="0.25">
      <c r="H1641" s="38"/>
    </row>
    <row r="1642" spans="8:8" x14ac:dyDescent="0.25">
      <c r="H1642" s="38"/>
    </row>
    <row r="1643" spans="8:8" x14ac:dyDescent="0.25">
      <c r="H1643" s="38"/>
    </row>
    <row r="1644" spans="8:8" x14ac:dyDescent="0.25">
      <c r="H1644" s="38"/>
    </row>
    <row r="1645" spans="8:8" x14ac:dyDescent="0.25">
      <c r="H1645" s="38"/>
    </row>
    <row r="1646" spans="8:8" x14ac:dyDescent="0.25">
      <c r="H1646" s="38"/>
    </row>
    <row r="1647" spans="8:8" x14ac:dyDescent="0.25">
      <c r="H1647" s="38"/>
    </row>
    <row r="1648" spans="8:8" x14ac:dyDescent="0.25">
      <c r="H1648" s="38"/>
    </row>
    <row r="1649" spans="8:8" x14ac:dyDescent="0.25">
      <c r="H1649" s="38"/>
    </row>
    <row r="1650" spans="8:8" x14ac:dyDescent="0.25">
      <c r="H1650" s="38"/>
    </row>
    <row r="1651" spans="8:8" x14ac:dyDescent="0.25">
      <c r="H1651" s="38"/>
    </row>
    <row r="1652" spans="8:8" x14ac:dyDescent="0.25">
      <c r="H1652" s="38"/>
    </row>
    <row r="1653" spans="8:8" x14ac:dyDescent="0.25">
      <c r="H1653" s="38"/>
    </row>
    <row r="1654" spans="8:8" x14ac:dyDescent="0.25">
      <c r="H1654" s="38"/>
    </row>
    <row r="1655" spans="8:8" x14ac:dyDescent="0.25">
      <c r="H1655" s="38"/>
    </row>
    <row r="1656" spans="8:8" x14ac:dyDescent="0.25">
      <c r="H1656" s="38"/>
    </row>
    <row r="1657" spans="8:8" x14ac:dyDescent="0.25">
      <c r="H1657" s="38"/>
    </row>
    <row r="1658" spans="8:8" x14ac:dyDescent="0.25">
      <c r="H1658" s="38"/>
    </row>
    <row r="1659" spans="8:8" x14ac:dyDescent="0.25">
      <c r="H1659" s="38"/>
    </row>
    <row r="1660" spans="8:8" x14ac:dyDescent="0.25">
      <c r="H1660" s="38"/>
    </row>
    <row r="1661" spans="8:8" x14ac:dyDescent="0.25">
      <c r="H1661" s="38"/>
    </row>
    <row r="1662" spans="8:8" x14ac:dyDescent="0.25">
      <c r="H1662" s="38"/>
    </row>
    <row r="1663" spans="8:8" x14ac:dyDescent="0.25">
      <c r="H1663" s="38"/>
    </row>
    <row r="1664" spans="8:8" x14ac:dyDescent="0.25">
      <c r="H1664" s="38"/>
    </row>
    <row r="1665" spans="8:8" x14ac:dyDescent="0.25">
      <c r="H1665" s="38"/>
    </row>
    <row r="1666" spans="8:8" x14ac:dyDescent="0.25">
      <c r="H1666" s="38"/>
    </row>
    <row r="1667" spans="8:8" x14ac:dyDescent="0.25">
      <c r="H1667" s="38"/>
    </row>
    <row r="1668" spans="8:8" x14ac:dyDescent="0.25">
      <c r="H1668" s="38"/>
    </row>
    <row r="1669" spans="8:8" x14ac:dyDescent="0.25">
      <c r="H1669" s="38"/>
    </row>
    <row r="1670" spans="8:8" x14ac:dyDescent="0.25">
      <c r="H1670" s="38"/>
    </row>
    <row r="1671" spans="8:8" x14ac:dyDescent="0.25">
      <c r="H1671" s="38"/>
    </row>
    <row r="1672" spans="8:8" x14ac:dyDescent="0.25">
      <c r="H1672" s="38"/>
    </row>
    <row r="1673" spans="8:8" x14ac:dyDescent="0.25">
      <c r="H1673" s="38"/>
    </row>
    <row r="1674" spans="8:8" x14ac:dyDescent="0.25">
      <c r="H1674" s="38"/>
    </row>
    <row r="1675" spans="8:8" x14ac:dyDescent="0.25">
      <c r="H1675" s="38"/>
    </row>
    <row r="1676" spans="8:8" x14ac:dyDescent="0.25">
      <c r="H1676" s="38"/>
    </row>
    <row r="1677" spans="8:8" x14ac:dyDescent="0.25">
      <c r="H1677" s="38"/>
    </row>
    <row r="1678" spans="8:8" x14ac:dyDescent="0.25">
      <c r="H1678" s="38"/>
    </row>
    <row r="1679" spans="8:8" x14ac:dyDescent="0.25">
      <c r="H1679" s="38"/>
    </row>
    <row r="1680" spans="8:8" x14ac:dyDescent="0.25">
      <c r="H1680" s="38"/>
    </row>
    <row r="1681" spans="8:8" x14ac:dyDescent="0.25">
      <c r="H1681" s="38"/>
    </row>
    <row r="1682" spans="8:8" x14ac:dyDescent="0.25">
      <c r="H1682" s="38"/>
    </row>
    <row r="1683" spans="8:8" x14ac:dyDescent="0.25">
      <c r="H1683" s="38"/>
    </row>
    <row r="1684" spans="8:8" x14ac:dyDescent="0.25">
      <c r="H1684" s="38"/>
    </row>
    <row r="1685" spans="8:8" x14ac:dyDescent="0.25">
      <c r="H1685" s="38"/>
    </row>
    <row r="1686" spans="8:8" x14ac:dyDescent="0.25">
      <c r="H1686" s="38"/>
    </row>
    <row r="1687" spans="8:8" x14ac:dyDescent="0.25">
      <c r="H1687" s="38"/>
    </row>
    <row r="1688" spans="8:8" x14ac:dyDescent="0.25">
      <c r="H1688" s="38"/>
    </row>
    <row r="1689" spans="8:8" x14ac:dyDescent="0.25">
      <c r="H1689" s="38"/>
    </row>
    <row r="1690" spans="8:8" x14ac:dyDescent="0.25">
      <c r="H1690" s="38"/>
    </row>
    <row r="1691" spans="8:8" x14ac:dyDescent="0.25">
      <c r="H1691" s="38"/>
    </row>
    <row r="1692" spans="8:8" x14ac:dyDescent="0.25">
      <c r="H1692" s="38"/>
    </row>
    <row r="1693" spans="8:8" x14ac:dyDescent="0.25">
      <c r="H1693" s="38"/>
    </row>
    <row r="1694" spans="8:8" x14ac:dyDescent="0.25">
      <c r="H1694" s="38"/>
    </row>
    <row r="1695" spans="8:8" x14ac:dyDescent="0.25">
      <c r="H1695" s="38"/>
    </row>
    <row r="1696" spans="8:8" x14ac:dyDescent="0.25">
      <c r="H1696" s="38"/>
    </row>
    <row r="1697" spans="8:8" x14ac:dyDescent="0.25">
      <c r="H1697" s="38"/>
    </row>
    <row r="1698" spans="8:8" x14ac:dyDescent="0.25">
      <c r="H1698" s="38"/>
    </row>
    <row r="1699" spans="8:8" x14ac:dyDescent="0.25">
      <c r="H1699" s="38"/>
    </row>
    <row r="1700" spans="8:8" x14ac:dyDescent="0.25">
      <c r="H1700" s="38"/>
    </row>
    <row r="1701" spans="8:8" x14ac:dyDescent="0.25">
      <c r="H1701" s="38"/>
    </row>
    <row r="1702" spans="8:8" x14ac:dyDescent="0.25">
      <c r="H1702" s="38"/>
    </row>
    <row r="1703" spans="8:8" x14ac:dyDescent="0.25">
      <c r="H1703" s="38"/>
    </row>
    <row r="1704" spans="8:8" x14ac:dyDescent="0.25">
      <c r="H1704" s="38"/>
    </row>
    <row r="1705" spans="8:8" x14ac:dyDescent="0.25">
      <c r="H1705" s="38"/>
    </row>
    <row r="1706" spans="8:8" x14ac:dyDescent="0.25">
      <c r="H1706" s="38"/>
    </row>
    <row r="1707" spans="8:8" x14ac:dyDescent="0.25">
      <c r="H1707" s="38"/>
    </row>
    <row r="1708" spans="8:8" x14ac:dyDescent="0.25">
      <c r="H1708" s="38"/>
    </row>
    <row r="1709" spans="8:8" x14ac:dyDescent="0.25">
      <c r="H1709" s="38"/>
    </row>
    <row r="1710" spans="8:8" x14ac:dyDescent="0.25">
      <c r="H1710" s="38"/>
    </row>
    <row r="1711" spans="8:8" x14ac:dyDescent="0.25">
      <c r="H1711" s="38"/>
    </row>
    <row r="1712" spans="8:8" x14ac:dyDescent="0.25">
      <c r="H1712" s="38"/>
    </row>
    <row r="1713" spans="8:8" x14ac:dyDescent="0.25">
      <c r="H1713" s="38"/>
    </row>
    <row r="1714" spans="8:8" x14ac:dyDescent="0.25">
      <c r="H1714" s="38"/>
    </row>
    <row r="1715" spans="8:8" x14ac:dyDescent="0.25">
      <c r="H1715" s="38"/>
    </row>
    <row r="1716" spans="8:8" x14ac:dyDescent="0.25">
      <c r="H1716" s="38"/>
    </row>
    <row r="1717" spans="8:8" x14ac:dyDescent="0.25">
      <c r="H1717" s="38"/>
    </row>
    <row r="1718" spans="8:8" x14ac:dyDescent="0.25">
      <c r="H1718" s="38"/>
    </row>
    <row r="1719" spans="8:8" x14ac:dyDescent="0.25">
      <c r="H1719" s="38"/>
    </row>
    <row r="1720" spans="8:8" x14ac:dyDescent="0.25">
      <c r="H1720" s="38"/>
    </row>
    <row r="1721" spans="8:8" x14ac:dyDescent="0.25">
      <c r="H1721" s="38"/>
    </row>
    <row r="1722" spans="8:8" x14ac:dyDescent="0.25">
      <c r="H1722" s="38"/>
    </row>
    <row r="1723" spans="8:8" x14ac:dyDescent="0.25">
      <c r="H1723" s="38"/>
    </row>
    <row r="1724" spans="8:8" x14ac:dyDescent="0.25">
      <c r="H1724" s="38"/>
    </row>
    <row r="1725" spans="8:8" x14ac:dyDescent="0.25">
      <c r="H1725" s="38"/>
    </row>
    <row r="1726" spans="8:8" x14ac:dyDescent="0.25">
      <c r="H1726" s="38"/>
    </row>
    <row r="1727" spans="8:8" x14ac:dyDescent="0.25">
      <c r="H1727" s="38"/>
    </row>
    <row r="1728" spans="8:8" x14ac:dyDescent="0.25">
      <c r="H1728" s="38"/>
    </row>
    <row r="1729" spans="8:8" x14ac:dyDescent="0.25">
      <c r="H1729" s="38"/>
    </row>
    <row r="1730" spans="8:8" x14ac:dyDescent="0.25">
      <c r="H1730" s="38"/>
    </row>
    <row r="1731" spans="8:8" x14ac:dyDescent="0.25">
      <c r="H1731" s="38"/>
    </row>
    <row r="1732" spans="8:8" x14ac:dyDescent="0.25">
      <c r="H1732" s="38"/>
    </row>
    <row r="1733" spans="8:8" x14ac:dyDescent="0.25">
      <c r="H1733" s="38"/>
    </row>
    <row r="1734" spans="8:8" x14ac:dyDescent="0.25">
      <c r="H1734" s="38"/>
    </row>
    <row r="1735" spans="8:8" x14ac:dyDescent="0.25">
      <c r="H1735" s="38"/>
    </row>
    <row r="1736" spans="8:8" x14ac:dyDescent="0.25">
      <c r="H1736" s="38"/>
    </row>
    <row r="1737" spans="8:8" x14ac:dyDescent="0.25">
      <c r="H1737" s="38"/>
    </row>
    <row r="1738" spans="8:8" x14ac:dyDescent="0.25">
      <c r="H1738" s="38"/>
    </row>
    <row r="1739" spans="8:8" x14ac:dyDescent="0.25">
      <c r="H1739" s="38"/>
    </row>
    <row r="1740" spans="8:8" x14ac:dyDescent="0.25">
      <c r="H1740" s="38"/>
    </row>
    <row r="1741" spans="8:8" x14ac:dyDescent="0.25">
      <c r="H1741" s="38"/>
    </row>
    <row r="1742" spans="8:8" x14ac:dyDescent="0.25">
      <c r="H1742" s="38"/>
    </row>
    <row r="1743" spans="8:8" x14ac:dyDescent="0.25">
      <c r="H1743" s="38"/>
    </row>
    <row r="1744" spans="8:8" x14ac:dyDescent="0.25">
      <c r="H1744" s="38"/>
    </row>
    <row r="1745" spans="8:8" x14ac:dyDescent="0.25">
      <c r="H1745" s="38"/>
    </row>
    <row r="1746" spans="8:8" x14ac:dyDescent="0.25">
      <c r="H1746" s="38"/>
    </row>
    <row r="1747" spans="8:8" x14ac:dyDescent="0.25">
      <c r="H1747" s="38"/>
    </row>
    <row r="1748" spans="8:8" x14ac:dyDescent="0.25">
      <c r="H1748" s="38"/>
    </row>
    <row r="1749" spans="8:8" x14ac:dyDescent="0.25">
      <c r="H1749" s="38"/>
    </row>
    <row r="1750" spans="8:8" x14ac:dyDescent="0.25">
      <c r="H1750" s="38"/>
    </row>
    <row r="1751" spans="8:8" x14ac:dyDescent="0.25">
      <c r="H1751" s="38"/>
    </row>
    <row r="1752" spans="8:8" x14ac:dyDescent="0.25">
      <c r="H1752" s="38"/>
    </row>
    <row r="1753" spans="8:8" x14ac:dyDescent="0.25">
      <c r="H1753" s="38"/>
    </row>
    <row r="1754" spans="8:8" x14ac:dyDescent="0.25">
      <c r="H1754" s="38"/>
    </row>
    <row r="1755" spans="8:8" x14ac:dyDescent="0.25">
      <c r="H1755" s="38"/>
    </row>
    <row r="1756" spans="8:8" x14ac:dyDescent="0.25">
      <c r="H1756" s="38"/>
    </row>
    <row r="1757" spans="8:8" x14ac:dyDescent="0.25">
      <c r="H1757" s="38"/>
    </row>
    <row r="1758" spans="8:8" x14ac:dyDescent="0.25">
      <c r="H1758" s="38"/>
    </row>
    <row r="1759" spans="8:8" x14ac:dyDescent="0.25">
      <c r="H1759" s="38"/>
    </row>
    <row r="1760" spans="8:8" x14ac:dyDescent="0.25">
      <c r="H1760" s="38"/>
    </row>
    <row r="1761" spans="8:8" x14ac:dyDescent="0.25">
      <c r="H1761" s="38"/>
    </row>
    <row r="1762" spans="8:8" x14ac:dyDescent="0.25">
      <c r="H1762" s="38"/>
    </row>
    <row r="1763" spans="8:8" x14ac:dyDescent="0.25">
      <c r="H1763" s="38"/>
    </row>
    <row r="1764" spans="8:8" x14ac:dyDescent="0.25">
      <c r="H1764" s="38"/>
    </row>
    <row r="1765" spans="8:8" x14ac:dyDescent="0.25">
      <c r="H1765" s="38"/>
    </row>
    <row r="1766" spans="8:8" x14ac:dyDescent="0.25">
      <c r="H1766" s="38"/>
    </row>
    <row r="1767" spans="8:8" x14ac:dyDescent="0.25">
      <c r="H1767" s="38"/>
    </row>
    <row r="1768" spans="8:8" x14ac:dyDescent="0.25">
      <c r="H1768" s="38"/>
    </row>
    <row r="1769" spans="8:8" x14ac:dyDescent="0.25">
      <c r="H1769" s="38"/>
    </row>
    <row r="1770" spans="8:8" x14ac:dyDescent="0.25">
      <c r="H1770" s="38"/>
    </row>
    <row r="1771" spans="8:8" x14ac:dyDescent="0.25">
      <c r="H1771" s="38"/>
    </row>
    <row r="1772" spans="8:8" x14ac:dyDescent="0.25">
      <c r="H1772" s="38"/>
    </row>
    <row r="1773" spans="8:8" x14ac:dyDescent="0.25">
      <c r="H1773" s="38"/>
    </row>
    <row r="1774" spans="8:8" x14ac:dyDescent="0.25">
      <c r="H1774" s="38"/>
    </row>
    <row r="1775" spans="8:8" x14ac:dyDescent="0.25">
      <c r="H1775" s="38"/>
    </row>
    <row r="1776" spans="8:8" x14ac:dyDescent="0.25">
      <c r="H1776" s="38"/>
    </row>
    <row r="1777" spans="8:8" x14ac:dyDescent="0.25">
      <c r="H1777" s="38"/>
    </row>
    <row r="1778" spans="8:8" x14ac:dyDescent="0.25">
      <c r="H1778" s="38"/>
    </row>
    <row r="1779" spans="8:8" x14ac:dyDescent="0.25">
      <c r="H1779" s="38"/>
    </row>
    <row r="1780" spans="8:8" x14ac:dyDescent="0.25">
      <c r="H1780" s="38"/>
    </row>
    <row r="1781" spans="8:8" x14ac:dyDescent="0.25">
      <c r="H1781" s="38"/>
    </row>
    <row r="1782" spans="8:8" x14ac:dyDescent="0.25">
      <c r="H1782" s="38"/>
    </row>
    <row r="1783" spans="8:8" x14ac:dyDescent="0.25">
      <c r="H1783" s="38"/>
    </row>
    <row r="1784" spans="8:8" x14ac:dyDescent="0.25">
      <c r="H1784" s="38"/>
    </row>
    <row r="1785" spans="8:8" x14ac:dyDescent="0.25">
      <c r="H1785" s="38"/>
    </row>
    <row r="1786" spans="8:8" x14ac:dyDescent="0.25">
      <c r="H1786" s="38"/>
    </row>
    <row r="1787" spans="8:8" x14ac:dyDescent="0.25">
      <c r="H1787" s="38"/>
    </row>
    <row r="1788" spans="8:8" x14ac:dyDescent="0.25">
      <c r="H1788" s="38"/>
    </row>
    <row r="1789" spans="8:8" x14ac:dyDescent="0.25">
      <c r="H1789" s="38"/>
    </row>
    <row r="1790" spans="8:8" x14ac:dyDescent="0.25">
      <c r="H1790" s="38"/>
    </row>
    <row r="1791" spans="8:8" x14ac:dyDescent="0.25">
      <c r="H1791" s="38"/>
    </row>
    <row r="1792" spans="8:8" x14ac:dyDescent="0.25">
      <c r="H1792" s="38"/>
    </row>
    <row r="1793" spans="8:8" x14ac:dyDescent="0.25">
      <c r="H1793" s="38"/>
    </row>
    <row r="1794" spans="8:8" x14ac:dyDescent="0.25">
      <c r="H1794" s="38"/>
    </row>
    <row r="1795" spans="8:8" x14ac:dyDescent="0.25">
      <c r="H1795" s="38"/>
    </row>
  </sheetData>
  <protectedRanges>
    <protectedRange sqref="F12" name="Rango1_1"/>
  </protectedRanges>
  <sortState ref="B22:E266">
    <sortCondition ref="B22"/>
  </sortState>
  <mergeCells count="7">
    <mergeCell ref="B10:G10"/>
    <mergeCell ref="B11:G11"/>
    <mergeCell ref="C3:H3"/>
    <mergeCell ref="C4:H4"/>
    <mergeCell ref="C5:H5"/>
    <mergeCell ref="B8:G8"/>
    <mergeCell ref="B9:G9"/>
  </mergeCells>
  <printOptions horizontalCentered="1"/>
  <pageMargins left="0.23622047244094491" right="0.23622047244094491" top="0.39370078740157483" bottom="0.98425196850393704" header="0.31496062992125984" footer="0.31496062992125984"/>
  <pageSetup scale="65" orientation="portrait" r:id="rId1"/>
  <headerFooter>
    <oddFooter xml:space="preserve">&amp;L&amp;8NOMBRE DE LA EMPRESA
&amp;C&amp;8RESPONSABLE DEL PROYECTO
DIRECCION DE PROYECTOS 
ING SERGIO ADRIAN GONZALEZ MEDINA
Página &amp;P de &amp;N&amp;R&amp;8NOMBRE Y FIRMA DEL RESPONSABLE
</oddFooter>
  </headerFooter>
  <rowBreaks count="13" manualBreakCount="13">
    <brk id="37" max="7" man="1"/>
    <brk id="68" max="7" man="1"/>
    <brk id="86" max="7" man="1"/>
    <brk id="108" max="7" man="1"/>
    <brk id="128" max="7" man="1"/>
    <brk id="153" max="7" man="1"/>
    <brk id="179" max="7" man="1"/>
    <brk id="256" max="7" man="1"/>
    <brk id="300" max="7" man="1"/>
    <brk id="380" max="7" man="1"/>
    <brk id="396" max="7" man="1"/>
    <brk id="471" max="7" man="1"/>
    <brk id="489" max="7" man="1"/>
  </rowBreak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AULAS Y TALLERES</vt:lpstr>
      <vt:lpstr>Hoja1</vt:lpstr>
      <vt:lpstr>'AULAS Y TALLERES'!Área_de_impresión</vt:lpstr>
      <vt:lpstr>'AULAS Y TALLERES'!Títulos_a_imprimir</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Proyectos e Ing</dc:creator>
  <cp:lastModifiedBy>Administrador</cp:lastModifiedBy>
  <cp:lastPrinted>2017-09-05T21:51:35Z</cp:lastPrinted>
  <dcterms:created xsi:type="dcterms:W3CDTF">2016-08-15T14:19:11Z</dcterms:created>
  <dcterms:modified xsi:type="dcterms:W3CDTF">2017-10-25T14:34:21Z</dcterms:modified>
</cp:coreProperties>
</file>